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0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41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42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tables/table43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tables/table44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tables/table45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6643c57999f5d3/Documents/Documentos/"/>
    </mc:Choice>
  </mc:AlternateContent>
  <xr:revisionPtr revIDLastSave="4607" documentId="8_{2383AC23-2ECD-4107-B345-C2109432DB1C}" xr6:coauthVersionLast="47" xr6:coauthVersionMax="47" xr10:uidLastSave="{C77B4ED3-52D5-418F-ABE5-AF1E2FAC4113}"/>
  <bookViews>
    <workbookView xWindow="-120" yWindow="-120" windowWidth="20730" windowHeight="11040" firstSheet="7" activeTab="9" xr2:uid="{D16C4628-2FB8-4E7A-87BE-287A8A4FE5E7}"/>
  </bookViews>
  <sheets>
    <sheet name="INCIDENCIA FINCA EL DIAMANTE" sheetId="1" r:id="rId1"/>
    <sheet name="INCIDENCIA FINCA SAN PEDRO (1)" sheetId="13" r:id="rId2"/>
    <sheet name="INCIDENCIA FINCA SAN PEDRO (2)" sheetId="12" r:id="rId3"/>
    <sheet name="SEVERIDAD EL DIAMANTE " sheetId="7" r:id="rId4"/>
    <sheet name="SEVERIDAD SAN PEDRO  (1)" sheetId="15" r:id="rId5"/>
    <sheet name="SEVERIDAD SAN PEDRO  (2)" sheetId="14" r:id="rId6"/>
    <sheet name="INTENSIDAD EL DIAMANTE" sheetId="9" r:id="rId7"/>
    <sheet name="INTENCIDA SAN PEDRO (1)" sheetId="17" r:id="rId8"/>
    <sheet name="INTENCIDAD SAN PEDRO  (2)" sheetId="16" r:id="rId9"/>
    <sheet name="BENEFICIO PERDIDO" sheetId="19" r:id="rId10"/>
    <sheet name="COMBINACIÓN DE DATOS" sheetId="18" r:id="rId1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9" l="1"/>
  <c r="J47" i="19"/>
  <c r="H47" i="19"/>
  <c r="E47" i="19"/>
  <c r="E32" i="19"/>
  <c r="E22" i="19"/>
  <c r="E21" i="19"/>
  <c r="E20" i="19"/>
  <c r="E23" i="19"/>
  <c r="E24" i="19"/>
  <c r="E25" i="19"/>
  <c r="E26" i="19"/>
  <c r="E27" i="19"/>
  <c r="E28" i="19"/>
  <c r="E29" i="19"/>
  <c r="E30" i="19"/>
  <c r="E31" i="19"/>
  <c r="E6" i="19"/>
  <c r="E5" i="19"/>
  <c r="E7" i="19"/>
  <c r="E8" i="19"/>
  <c r="E9" i="19"/>
  <c r="E10" i="19"/>
  <c r="E11" i="19"/>
  <c r="E12" i="19"/>
  <c r="E13" i="19"/>
  <c r="E14" i="19"/>
  <c r="E15" i="19"/>
  <c r="E16" i="19"/>
  <c r="E17" i="19"/>
  <c r="C47" i="19" l="1"/>
  <c r="B47" i="19"/>
  <c r="C32" i="19"/>
  <c r="B32" i="19"/>
  <c r="C17" i="19"/>
  <c r="B17" i="19"/>
  <c r="D46" i="19"/>
  <c r="E46" i="19" s="1"/>
  <c r="D45" i="19"/>
  <c r="E45" i="19" s="1"/>
  <c r="D44" i="19"/>
  <c r="E44" i="19" s="1"/>
  <c r="D43" i="19"/>
  <c r="E43" i="19" s="1"/>
  <c r="D42" i="19"/>
  <c r="E42" i="19" s="1"/>
  <c r="D41" i="19"/>
  <c r="E41" i="19" s="1"/>
  <c r="D40" i="19"/>
  <c r="E40" i="19" s="1"/>
  <c r="D39" i="19"/>
  <c r="E39" i="19" s="1"/>
  <c r="D38" i="19"/>
  <c r="E38" i="19" s="1"/>
  <c r="D37" i="19"/>
  <c r="D36" i="19"/>
  <c r="E36" i="19" s="1"/>
  <c r="D35" i="19"/>
  <c r="E35" i="19" s="1"/>
  <c r="D31" i="19"/>
  <c r="D30" i="19"/>
  <c r="D29" i="19"/>
  <c r="D28" i="19"/>
  <c r="D27" i="19"/>
  <c r="D26" i="19"/>
  <c r="D25" i="19"/>
  <c r="D24" i="19"/>
  <c r="D23" i="19"/>
  <c r="D22" i="19"/>
  <c r="D21" i="19"/>
  <c r="D20" i="19"/>
  <c r="D5" i="19"/>
  <c r="D6" i="19"/>
  <c r="D7" i="19"/>
  <c r="D8" i="19"/>
  <c r="D9" i="19"/>
  <c r="D10" i="19"/>
  <c r="D11" i="19"/>
  <c r="D12" i="19"/>
  <c r="D13" i="19"/>
  <c r="D14" i="19"/>
  <c r="D15" i="19"/>
  <c r="D16" i="19"/>
  <c r="B22" i="16"/>
  <c r="AG45" i="16"/>
  <c r="AF45" i="16"/>
  <c r="V45" i="16"/>
  <c r="W45" i="16"/>
  <c r="BA44" i="17"/>
  <c r="BA45" i="17" s="1"/>
  <c r="AP45" i="9"/>
  <c r="AZ45" i="17"/>
  <c r="AP45" i="17"/>
  <c r="AG45" i="17"/>
  <c r="AF45" i="17"/>
  <c r="W45" i="17"/>
  <c r="V45" i="17"/>
  <c r="L45" i="17"/>
  <c r="C45" i="17"/>
  <c r="B45" i="17"/>
  <c r="AQ44" i="17"/>
  <c r="AQ45" i="17"/>
  <c r="W41" i="17"/>
  <c r="V41" i="17"/>
  <c r="M41" i="17"/>
  <c r="M45" i="17" s="1"/>
  <c r="BA22" i="17"/>
  <c r="AZ22" i="17"/>
  <c r="AQ22" i="17"/>
  <c r="AP22" i="17"/>
  <c r="AG22" i="17"/>
  <c r="AF22" i="17"/>
  <c r="W22" i="17"/>
  <c r="V22" i="17"/>
  <c r="M22" i="17"/>
  <c r="L22" i="17"/>
  <c r="C22" i="17"/>
  <c r="D7" i="17" s="1"/>
  <c r="B22" i="17"/>
  <c r="AH7" i="17"/>
  <c r="AZ45" i="16"/>
  <c r="L45" i="16"/>
  <c r="C45" i="16"/>
  <c r="B45" i="16"/>
  <c r="BA45" i="16"/>
  <c r="AQ45" i="16"/>
  <c r="AP45" i="16"/>
  <c r="M45" i="16"/>
  <c r="BA22" i="16"/>
  <c r="B68" i="16" s="1"/>
  <c r="AZ22" i="16"/>
  <c r="AQ22" i="16"/>
  <c r="AP22" i="16"/>
  <c r="AG22" i="16"/>
  <c r="AL12" i="16" s="1"/>
  <c r="AF22" i="16"/>
  <c r="W22" i="16"/>
  <c r="V22" i="16"/>
  <c r="M22" i="16"/>
  <c r="B64" i="16" s="1"/>
  <c r="L22" i="16"/>
  <c r="C22" i="16"/>
  <c r="BA44" i="9"/>
  <c r="BA43" i="9"/>
  <c r="BA45" i="9" s="1"/>
  <c r="AZ45" i="9"/>
  <c r="AQ44" i="9"/>
  <c r="B45" i="9"/>
  <c r="C45" i="9"/>
  <c r="L45" i="9"/>
  <c r="AF45" i="9"/>
  <c r="AG45" i="9"/>
  <c r="M22" i="9"/>
  <c r="L22" i="9"/>
  <c r="AZ22" i="9"/>
  <c r="BA22" i="9"/>
  <c r="B68" i="9" s="1"/>
  <c r="AG22" i="9"/>
  <c r="AF22" i="9"/>
  <c r="W22" i="9"/>
  <c r="V22" i="9"/>
  <c r="C22" i="9"/>
  <c r="B22" i="9"/>
  <c r="BK135" i="7"/>
  <c r="BK136" i="7"/>
  <c r="BL136" i="7"/>
  <c r="BL135" i="7"/>
  <c r="M41" i="9"/>
  <c r="M45" i="9" s="1"/>
  <c r="V41" i="9"/>
  <c r="V45" i="9" s="1"/>
  <c r="W41" i="9"/>
  <c r="W45" i="9" s="1"/>
  <c r="AP38" i="15"/>
  <c r="AO38" i="15"/>
  <c r="AP37" i="15"/>
  <c r="AO37" i="15"/>
  <c r="AP36" i="15"/>
  <c r="AO36" i="15"/>
  <c r="AP35" i="15"/>
  <c r="AO35" i="15"/>
  <c r="AP34" i="15"/>
  <c r="AO34" i="15"/>
  <c r="AP33" i="15"/>
  <c r="AO33" i="15"/>
  <c r="AP32" i="15"/>
  <c r="AO32" i="15"/>
  <c r="AP31" i="15"/>
  <c r="AO31" i="15"/>
  <c r="AP30" i="15"/>
  <c r="AO30" i="15"/>
  <c r="AP29" i="15"/>
  <c r="AO29" i="15"/>
  <c r="AP28" i="15"/>
  <c r="AO28" i="15"/>
  <c r="AP27" i="15"/>
  <c r="AO27" i="15"/>
  <c r="AP26" i="15"/>
  <c r="AO26" i="15"/>
  <c r="AP25" i="15"/>
  <c r="AO25" i="15"/>
  <c r="AP24" i="15"/>
  <c r="AO24" i="15"/>
  <c r="AE38" i="15"/>
  <c r="AD38" i="15"/>
  <c r="AE37" i="15"/>
  <c r="AD37" i="15"/>
  <c r="AE36" i="15"/>
  <c r="AD36" i="15"/>
  <c r="AE35" i="15"/>
  <c r="AD35" i="15"/>
  <c r="AE34" i="15"/>
  <c r="AD34" i="15"/>
  <c r="AE33" i="15"/>
  <c r="AD33" i="15"/>
  <c r="AE32" i="15"/>
  <c r="AD32" i="15"/>
  <c r="AE31" i="15"/>
  <c r="AD31" i="15"/>
  <c r="AE30" i="15"/>
  <c r="AD30" i="15"/>
  <c r="AE29" i="15"/>
  <c r="AD29" i="15"/>
  <c r="AE28" i="15"/>
  <c r="AD28" i="15"/>
  <c r="AE27" i="15"/>
  <c r="AD27" i="15"/>
  <c r="AE26" i="15"/>
  <c r="AD26" i="15"/>
  <c r="AE25" i="15"/>
  <c r="AD25" i="15"/>
  <c r="AE24" i="15"/>
  <c r="AD24" i="15"/>
  <c r="AQ43" i="9"/>
  <c r="AQ45" i="9" s="1"/>
  <c r="Z5" i="15"/>
  <c r="Z11" i="15"/>
  <c r="Z17" i="15"/>
  <c r="Z23" i="15"/>
  <c r="Z29" i="15"/>
  <c r="Z35" i="15"/>
  <c r="Z41" i="15"/>
  <c r="Z47" i="15"/>
  <c r="Z53" i="15"/>
  <c r="Z59" i="15"/>
  <c r="Z65" i="15"/>
  <c r="Z71" i="15"/>
  <c r="Z77" i="15"/>
  <c r="Z83" i="15"/>
  <c r="Z89" i="15"/>
  <c r="BG186" i="15"/>
  <c r="AV186" i="15"/>
  <c r="AK186" i="15"/>
  <c r="Z186" i="15"/>
  <c r="O186" i="15"/>
  <c r="D186" i="15"/>
  <c r="BG180" i="15"/>
  <c r="AV180" i="15"/>
  <c r="AK180" i="15"/>
  <c r="Z180" i="15"/>
  <c r="O180" i="15"/>
  <c r="D180" i="15"/>
  <c r="BG174" i="15"/>
  <c r="AV174" i="15"/>
  <c r="AK174" i="15"/>
  <c r="Z174" i="15"/>
  <c r="O174" i="15"/>
  <c r="D174" i="15"/>
  <c r="BG168" i="15"/>
  <c r="AV168" i="15"/>
  <c r="AK168" i="15"/>
  <c r="Z168" i="15"/>
  <c r="O168" i="15"/>
  <c r="D168" i="15"/>
  <c r="BG162" i="15"/>
  <c r="AV162" i="15"/>
  <c r="AK162" i="15"/>
  <c r="Z162" i="15"/>
  <c r="O162" i="15"/>
  <c r="D162" i="15"/>
  <c r="BG156" i="15"/>
  <c r="AV156" i="15"/>
  <c r="AK156" i="15"/>
  <c r="Z156" i="15"/>
  <c r="O156" i="15"/>
  <c r="D156" i="15"/>
  <c r="BG150" i="15"/>
  <c r="AV150" i="15"/>
  <c r="AK150" i="15"/>
  <c r="Z150" i="15"/>
  <c r="O150" i="15"/>
  <c r="D150" i="15"/>
  <c r="BG144" i="15"/>
  <c r="AV144" i="15"/>
  <c r="AK144" i="15"/>
  <c r="Z144" i="15"/>
  <c r="O144" i="15"/>
  <c r="D144" i="15"/>
  <c r="BG138" i="15"/>
  <c r="AV138" i="15"/>
  <c r="AK138" i="15"/>
  <c r="Z138" i="15"/>
  <c r="O138" i="15"/>
  <c r="D138" i="15"/>
  <c r="BG132" i="15"/>
  <c r="AV132" i="15"/>
  <c r="AK132" i="15"/>
  <c r="Z132" i="15"/>
  <c r="O132" i="15"/>
  <c r="D132" i="15"/>
  <c r="BG126" i="15"/>
  <c r="AV126" i="15"/>
  <c r="AK126" i="15"/>
  <c r="Z126" i="15"/>
  <c r="O126" i="15"/>
  <c r="D126" i="15"/>
  <c r="BG120" i="15"/>
  <c r="AV120" i="15"/>
  <c r="AK120" i="15"/>
  <c r="Z120" i="15"/>
  <c r="O120" i="15"/>
  <c r="D120" i="15"/>
  <c r="BK118" i="15"/>
  <c r="AZ118" i="15"/>
  <c r="AO118" i="15"/>
  <c r="AD118" i="15"/>
  <c r="S118" i="15"/>
  <c r="H118" i="15"/>
  <c r="BK117" i="15"/>
  <c r="AZ117" i="15"/>
  <c r="AO117" i="15"/>
  <c r="AD117" i="15"/>
  <c r="S117" i="15"/>
  <c r="H117" i="15"/>
  <c r="BK116" i="15"/>
  <c r="AZ116" i="15"/>
  <c r="AO116" i="15"/>
  <c r="AD116" i="15"/>
  <c r="S116" i="15"/>
  <c r="H116" i="15"/>
  <c r="BK115" i="15"/>
  <c r="AZ115" i="15"/>
  <c r="AO115" i="15"/>
  <c r="AD115" i="15"/>
  <c r="S115" i="15"/>
  <c r="H115" i="15"/>
  <c r="BK114" i="15"/>
  <c r="BG114" i="15"/>
  <c r="AZ114" i="15"/>
  <c r="AV114" i="15"/>
  <c r="AO114" i="15"/>
  <c r="AK114" i="15"/>
  <c r="AD114" i="15"/>
  <c r="Z114" i="15"/>
  <c r="S114" i="15"/>
  <c r="O114" i="15"/>
  <c r="H114" i="15"/>
  <c r="D114" i="15"/>
  <c r="BK113" i="15"/>
  <c r="AZ113" i="15"/>
  <c r="AO113" i="15"/>
  <c r="AD113" i="15"/>
  <c r="S113" i="15"/>
  <c r="H113" i="15"/>
  <c r="BG108" i="15"/>
  <c r="AV108" i="15"/>
  <c r="AK108" i="15"/>
  <c r="Z108" i="15"/>
  <c r="O108" i="15"/>
  <c r="D108" i="15"/>
  <c r="BG102" i="15"/>
  <c r="AV102" i="15"/>
  <c r="AK102" i="15"/>
  <c r="Z102" i="15"/>
  <c r="O102" i="15"/>
  <c r="D102" i="15"/>
  <c r="BG89" i="15"/>
  <c r="AV89" i="15"/>
  <c r="AK89" i="15"/>
  <c r="O89" i="15"/>
  <c r="D89" i="15"/>
  <c r="BG83" i="15"/>
  <c r="AV83" i="15"/>
  <c r="AK83" i="15"/>
  <c r="O83" i="15"/>
  <c r="D83" i="15"/>
  <c r="BG77" i="15"/>
  <c r="AV77" i="15"/>
  <c r="AK77" i="15"/>
  <c r="O77" i="15"/>
  <c r="D77" i="15"/>
  <c r="BG71" i="15"/>
  <c r="AV71" i="15"/>
  <c r="AK71" i="15"/>
  <c r="O71" i="15"/>
  <c r="D71" i="15"/>
  <c r="BG65" i="15"/>
  <c r="AV65" i="15"/>
  <c r="AK65" i="15"/>
  <c r="O65" i="15"/>
  <c r="D65" i="15"/>
  <c r="BG59" i="15"/>
  <c r="AV59" i="15"/>
  <c r="AK59" i="15"/>
  <c r="O59" i="15"/>
  <c r="D59" i="15"/>
  <c r="BG53" i="15"/>
  <c r="AV53" i="15"/>
  <c r="AK53" i="15"/>
  <c r="O53" i="15"/>
  <c r="D53" i="15"/>
  <c r="BG47" i="15"/>
  <c r="AV47" i="15"/>
  <c r="AK47" i="15"/>
  <c r="D47" i="15"/>
  <c r="BG41" i="15"/>
  <c r="AV41" i="15"/>
  <c r="AK41" i="15"/>
  <c r="O41" i="15"/>
  <c r="D41" i="15"/>
  <c r="BG35" i="15"/>
  <c r="AV35" i="15"/>
  <c r="AK35" i="15"/>
  <c r="O35" i="15"/>
  <c r="D35" i="15"/>
  <c r="BG29" i="15"/>
  <c r="AV29" i="15"/>
  <c r="AK29" i="15"/>
  <c r="O29" i="15"/>
  <c r="D29" i="15"/>
  <c r="BS24" i="15"/>
  <c r="BG23" i="15"/>
  <c r="AV23" i="15"/>
  <c r="AK23" i="15"/>
  <c r="O23" i="15"/>
  <c r="D23" i="15"/>
  <c r="BK21" i="15"/>
  <c r="AZ21" i="15"/>
  <c r="AO21" i="15"/>
  <c r="AD21" i="15"/>
  <c r="S21" i="15"/>
  <c r="H21" i="15"/>
  <c r="BK20" i="15"/>
  <c r="AZ20" i="15"/>
  <c r="AO20" i="15"/>
  <c r="AD20" i="15"/>
  <c r="S20" i="15"/>
  <c r="H20" i="15"/>
  <c r="BK19" i="15"/>
  <c r="AZ19" i="15"/>
  <c r="AO19" i="15"/>
  <c r="AD19" i="15"/>
  <c r="S19" i="15"/>
  <c r="H19" i="15"/>
  <c r="BK18" i="15"/>
  <c r="AZ18" i="15"/>
  <c r="AO18" i="15"/>
  <c r="AD18" i="15"/>
  <c r="S18" i="15"/>
  <c r="H18" i="15"/>
  <c r="BK17" i="15"/>
  <c r="BG17" i="15"/>
  <c r="AZ17" i="15"/>
  <c r="AV17" i="15"/>
  <c r="AO17" i="15"/>
  <c r="AK17" i="15"/>
  <c r="AD17" i="15"/>
  <c r="S17" i="15"/>
  <c r="O17" i="15"/>
  <c r="H17" i="15"/>
  <c r="D17" i="15"/>
  <c r="BK16" i="15"/>
  <c r="AZ16" i="15"/>
  <c r="AO16" i="15"/>
  <c r="AD16" i="15"/>
  <c r="S16" i="15"/>
  <c r="H16" i="15"/>
  <c r="BG11" i="15"/>
  <c r="AV11" i="15"/>
  <c r="AK11" i="15"/>
  <c r="O11" i="15"/>
  <c r="D11" i="15"/>
  <c r="BG5" i="15"/>
  <c r="AV5" i="15"/>
  <c r="AK5" i="15"/>
  <c r="O5" i="15"/>
  <c r="D5" i="15"/>
  <c r="BG186" i="14"/>
  <c r="AV186" i="14"/>
  <c r="AK186" i="14"/>
  <c r="Z186" i="14"/>
  <c r="O186" i="14"/>
  <c r="D186" i="14"/>
  <c r="BG180" i="14"/>
  <c r="AV180" i="14"/>
  <c r="AK180" i="14"/>
  <c r="Z180" i="14"/>
  <c r="O180" i="14"/>
  <c r="D180" i="14"/>
  <c r="BG174" i="14"/>
  <c r="AV174" i="14"/>
  <c r="AK174" i="14"/>
  <c r="Z174" i="14"/>
  <c r="O174" i="14"/>
  <c r="D174" i="14"/>
  <c r="BG168" i="14"/>
  <c r="AV168" i="14"/>
  <c r="AK168" i="14"/>
  <c r="Z168" i="14"/>
  <c r="O168" i="14"/>
  <c r="D168" i="14"/>
  <c r="BG162" i="14"/>
  <c r="AV162" i="14"/>
  <c r="AK162" i="14"/>
  <c r="Z162" i="14"/>
  <c r="O162" i="14"/>
  <c r="D162" i="14"/>
  <c r="BG156" i="14"/>
  <c r="AV156" i="14"/>
  <c r="AK156" i="14"/>
  <c r="Z156" i="14"/>
  <c r="O156" i="14"/>
  <c r="D156" i="14"/>
  <c r="BG150" i="14"/>
  <c r="AV150" i="14"/>
  <c r="AK150" i="14"/>
  <c r="Z150" i="14"/>
  <c r="O150" i="14"/>
  <c r="D150" i="14"/>
  <c r="BG144" i="14"/>
  <c r="AV144" i="14"/>
  <c r="AK144" i="14"/>
  <c r="Z144" i="14"/>
  <c r="O144" i="14"/>
  <c r="D144" i="14"/>
  <c r="BG138" i="14"/>
  <c r="AV138" i="14"/>
  <c r="AK138" i="14"/>
  <c r="Z138" i="14"/>
  <c r="O138" i="14"/>
  <c r="D138" i="14"/>
  <c r="BG132" i="14"/>
  <c r="AV132" i="14"/>
  <c r="AK132" i="14"/>
  <c r="Z132" i="14"/>
  <c r="O132" i="14"/>
  <c r="D132" i="14"/>
  <c r="BG126" i="14"/>
  <c r="AV126" i="14"/>
  <c r="AK126" i="14"/>
  <c r="Z126" i="14"/>
  <c r="O126" i="14"/>
  <c r="D126" i="14"/>
  <c r="BG120" i="14"/>
  <c r="AV120" i="14"/>
  <c r="AK120" i="14"/>
  <c r="Z120" i="14"/>
  <c r="O120" i="14"/>
  <c r="D120" i="14"/>
  <c r="BK118" i="14"/>
  <c r="AZ118" i="14"/>
  <c r="AO118" i="14"/>
  <c r="AD118" i="14"/>
  <c r="S118" i="14"/>
  <c r="H118" i="14"/>
  <c r="BK117" i="14"/>
  <c r="AZ117" i="14"/>
  <c r="AO117" i="14"/>
  <c r="AD117" i="14"/>
  <c r="S117" i="14"/>
  <c r="H117" i="14"/>
  <c r="BK116" i="14"/>
  <c r="AZ116" i="14"/>
  <c r="AO116" i="14"/>
  <c r="AD116" i="14"/>
  <c r="S116" i="14"/>
  <c r="H116" i="14"/>
  <c r="BK115" i="14"/>
  <c r="AZ115" i="14"/>
  <c r="BS23" i="14" s="1"/>
  <c r="AO115" i="14"/>
  <c r="AD115" i="14"/>
  <c r="S115" i="14"/>
  <c r="H115" i="14"/>
  <c r="BK114" i="14"/>
  <c r="BG114" i="14"/>
  <c r="AZ114" i="14"/>
  <c r="AV114" i="14"/>
  <c r="AO114" i="14"/>
  <c r="AK114" i="14"/>
  <c r="AD114" i="14"/>
  <c r="Z114" i="14"/>
  <c r="S114" i="14"/>
  <c r="O114" i="14"/>
  <c r="H114" i="14"/>
  <c r="D114" i="14"/>
  <c r="BK113" i="14"/>
  <c r="AZ113" i="14"/>
  <c r="AO113" i="14"/>
  <c r="BS22" i="14" s="1"/>
  <c r="AD113" i="14"/>
  <c r="S113" i="14"/>
  <c r="H113" i="14"/>
  <c r="BG108" i="14"/>
  <c r="AV108" i="14"/>
  <c r="AK108" i="14"/>
  <c r="Z108" i="14"/>
  <c r="O108" i="14"/>
  <c r="D108" i="14"/>
  <c r="BG102" i="14"/>
  <c r="AV102" i="14"/>
  <c r="AK102" i="14"/>
  <c r="Z102" i="14"/>
  <c r="O102" i="14"/>
  <c r="D102" i="14"/>
  <c r="BG89" i="14"/>
  <c r="AV89" i="14"/>
  <c r="AK89" i="14"/>
  <c r="Z89" i="14"/>
  <c r="O89" i="14"/>
  <c r="D89" i="14"/>
  <c r="BG83" i="14"/>
  <c r="AV83" i="14"/>
  <c r="AK83" i="14"/>
  <c r="Z83" i="14"/>
  <c r="O83" i="14"/>
  <c r="D83" i="14"/>
  <c r="BG77" i="14"/>
  <c r="AV77" i="14"/>
  <c r="AK77" i="14"/>
  <c r="Z77" i="14"/>
  <c r="O77" i="14"/>
  <c r="D77" i="14"/>
  <c r="BG71" i="14"/>
  <c r="AV71" i="14"/>
  <c r="AK71" i="14"/>
  <c r="Z71" i="14"/>
  <c r="O71" i="14"/>
  <c r="D71" i="14"/>
  <c r="BG65" i="14"/>
  <c r="AV65" i="14"/>
  <c r="AK65" i="14"/>
  <c r="Z65" i="14"/>
  <c r="O65" i="14"/>
  <c r="D65" i="14"/>
  <c r="BG59" i="14"/>
  <c r="AV59" i="14"/>
  <c r="AK59" i="14"/>
  <c r="Z59" i="14"/>
  <c r="O59" i="14"/>
  <c r="D59" i="14"/>
  <c r="BG53" i="14"/>
  <c r="AV53" i="14"/>
  <c r="AK53" i="14"/>
  <c r="Z53" i="14"/>
  <c r="O53" i="14"/>
  <c r="D53" i="14"/>
  <c r="BG47" i="14"/>
  <c r="AV47" i="14"/>
  <c r="AK47" i="14"/>
  <c r="Z47" i="14"/>
  <c r="D47" i="14"/>
  <c r="BG41" i="14"/>
  <c r="AV41" i="14"/>
  <c r="AK41" i="14"/>
  <c r="Z41" i="14"/>
  <c r="O41" i="14"/>
  <c r="D41" i="14"/>
  <c r="BG35" i="14"/>
  <c r="AV35" i="14"/>
  <c r="AK35" i="14"/>
  <c r="Z35" i="14"/>
  <c r="O35" i="14"/>
  <c r="D35" i="14"/>
  <c r="BG29" i="14"/>
  <c r="AV29" i="14"/>
  <c r="AK29" i="14"/>
  <c r="Z29" i="14"/>
  <c r="O29" i="14"/>
  <c r="D29" i="14"/>
  <c r="BG23" i="14"/>
  <c r="AV23" i="14"/>
  <c r="AK23" i="14"/>
  <c r="Z23" i="14"/>
  <c r="O23" i="14"/>
  <c r="D23" i="14"/>
  <c r="BK21" i="14"/>
  <c r="AZ21" i="14"/>
  <c r="AO21" i="14"/>
  <c r="AD21" i="14"/>
  <c r="S21" i="14"/>
  <c r="H21" i="14"/>
  <c r="BK20" i="14"/>
  <c r="AZ20" i="14"/>
  <c r="AO20" i="14"/>
  <c r="AD20" i="14"/>
  <c r="S20" i="14"/>
  <c r="H20" i="14"/>
  <c r="BK19" i="14"/>
  <c r="AZ19" i="14"/>
  <c r="AO19" i="14"/>
  <c r="AD19" i="14"/>
  <c r="S19" i="14"/>
  <c r="H19" i="14"/>
  <c r="BK18" i="14"/>
  <c r="AZ18" i="14"/>
  <c r="AO18" i="14"/>
  <c r="AD18" i="14"/>
  <c r="S18" i="14"/>
  <c r="H18" i="14"/>
  <c r="BK17" i="14"/>
  <c r="BG17" i="14"/>
  <c r="AZ17" i="14"/>
  <c r="AV17" i="14"/>
  <c r="AO17" i="14"/>
  <c r="AK17" i="14"/>
  <c r="AD17" i="14"/>
  <c r="Z17" i="14"/>
  <c r="S17" i="14"/>
  <c r="O17" i="14"/>
  <c r="H17" i="14"/>
  <c r="D17" i="14"/>
  <c r="BK16" i="14"/>
  <c r="AZ16" i="14"/>
  <c r="AO16" i="14"/>
  <c r="AD16" i="14"/>
  <c r="S16" i="14"/>
  <c r="H16" i="14"/>
  <c r="BG11" i="14"/>
  <c r="AV11" i="14"/>
  <c r="AK11" i="14"/>
  <c r="Z11" i="14"/>
  <c r="O11" i="14"/>
  <c r="D11" i="14"/>
  <c r="BG5" i="14"/>
  <c r="AV5" i="14"/>
  <c r="AK5" i="14"/>
  <c r="Z5" i="14"/>
  <c r="O5" i="14"/>
  <c r="D5" i="14"/>
  <c r="BG186" i="7"/>
  <c r="BG180" i="7"/>
  <c r="BG174" i="7"/>
  <c r="BG168" i="7"/>
  <c r="BG162" i="7"/>
  <c r="BG156" i="7"/>
  <c r="BG150" i="7"/>
  <c r="BG144" i="7"/>
  <c r="BG138" i="7"/>
  <c r="BG132" i="7"/>
  <c r="BG126" i="7"/>
  <c r="BG120" i="7"/>
  <c r="BK118" i="7"/>
  <c r="BK117" i="7"/>
  <c r="BK116" i="7"/>
  <c r="BK115" i="7"/>
  <c r="BK114" i="7"/>
  <c r="BG114" i="7"/>
  <c r="BK113" i="7"/>
  <c r="BG108" i="7"/>
  <c r="BG102" i="7"/>
  <c r="AV186" i="7"/>
  <c r="AV180" i="7"/>
  <c r="AV174" i="7"/>
  <c r="AV168" i="7"/>
  <c r="AV162" i="7"/>
  <c r="AV156" i="7"/>
  <c r="AV150" i="7"/>
  <c r="AV144" i="7"/>
  <c r="AV138" i="7"/>
  <c r="AV132" i="7"/>
  <c r="AV126" i="7"/>
  <c r="AV120" i="7"/>
  <c r="AZ118" i="7"/>
  <c r="AZ117" i="7"/>
  <c r="AZ116" i="7"/>
  <c r="AZ115" i="7"/>
  <c r="AZ114" i="7"/>
  <c r="AV114" i="7"/>
  <c r="AZ113" i="7"/>
  <c r="AV108" i="7"/>
  <c r="AV102" i="7"/>
  <c r="AK186" i="7"/>
  <c r="AK180" i="7"/>
  <c r="AK174" i="7"/>
  <c r="AK168" i="7"/>
  <c r="AK162" i="7"/>
  <c r="AK156" i="7"/>
  <c r="AK150" i="7"/>
  <c r="AK144" i="7"/>
  <c r="AK138" i="7"/>
  <c r="AK132" i="7"/>
  <c r="AK126" i="7"/>
  <c r="AK120" i="7"/>
  <c r="AO118" i="7"/>
  <c r="AO117" i="7"/>
  <c r="AO116" i="7"/>
  <c r="AO115" i="7"/>
  <c r="AO114" i="7"/>
  <c r="AK114" i="7"/>
  <c r="AO113" i="7"/>
  <c r="AK108" i="7"/>
  <c r="AK102" i="7"/>
  <c r="Z186" i="7"/>
  <c r="Z180" i="7"/>
  <c r="Z174" i="7"/>
  <c r="Z168" i="7"/>
  <c r="Z162" i="7"/>
  <c r="Z156" i="7"/>
  <c r="Z150" i="7"/>
  <c r="Z144" i="7"/>
  <c r="Z138" i="7"/>
  <c r="Z132" i="7"/>
  <c r="Z126" i="7"/>
  <c r="Z120" i="7"/>
  <c r="AD118" i="7"/>
  <c r="AD117" i="7"/>
  <c r="AD116" i="7"/>
  <c r="AD115" i="7"/>
  <c r="AD114" i="7"/>
  <c r="Z114" i="7"/>
  <c r="AD113" i="7"/>
  <c r="Z108" i="7"/>
  <c r="Z102" i="7"/>
  <c r="O186" i="7"/>
  <c r="O180" i="7"/>
  <c r="O174" i="7"/>
  <c r="O168" i="7"/>
  <c r="O162" i="7"/>
  <c r="O156" i="7"/>
  <c r="O150" i="7"/>
  <c r="O144" i="7"/>
  <c r="O138" i="7"/>
  <c r="O132" i="7"/>
  <c r="O126" i="7"/>
  <c r="O120" i="7"/>
  <c r="S118" i="7"/>
  <c r="S117" i="7"/>
  <c r="S116" i="7"/>
  <c r="S115" i="7"/>
  <c r="S114" i="7"/>
  <c r="O114" i="7"/>
  <c r="S113" i="7"/>
  <c r="O108" i="7"/>
  <c r="O102" i="7"/>
  <c r="D186" i="7"/>
  <c r="D180" i="7"/>
  <c r="D174" i="7"/>
  <c r="D168" i="7"/>
  <c r="D162" i="7"/>
  <c r="D156" i="7"/>
  <c r="D150" i="7"/>
  <c r="D144" i="7"/>
  <c r="D138" i="7"/>
  <c r="D132" i="7"/>
  <c r="D126" i="7"/>
  <c r="D120" i="7"/>
  <c r="H118" i="7"/>
  <c r="H117" i="7"/>
  <c r="H116" i="7"/>
  <c r="H115" i="7"/>
  <c r="H114" i="7"/>
  <c r="D114" i="7"/>
  <c r="H113" i="7"/>
  <c r="D108" i="7"/>
  <c r="D102" i="7"/>
  <c r="BG89" i="7"/>
  <c r="BG83" i="7"/>
  <c r="BG77" i="7"/>
  <c r="BG71" i="7"/>
  <c r="BG65" i="7"/>
  <c r="BG59" i="7"/>
  <c r="BG53" i="7"/>
  <c r="BG47" i="7"/>
  <c r="BG41" i="7"/>
  <c r="BG35" i="7"/>
  <c r="BG29" i="7"/>
  <c r="BG23" i="7"/>
  <c r="BK21" i="7"/>
  <c r="BK20" i="7"/>
  <c r="BK19" i="7"/>
  <c r="BK18" i="7"/>
  <c r="BK17" i="7"/>
  <c r="BG17" i="7"/>
  <c r="BK16" i="7"/>
  <c r="BG11" i="7"/>
  <c r="BG5" i="7"/>
  <c r="AV89" i="7"/>
  <c r="AV83" i="7"/>
  <c r="AV77" i="7"/>
  <c r="AV71" i="7"/>
  <c r="AV65" i="7"/>
  <c r="AV59" i="7"/>
  <c r="AV53" i="7"/>
  <c r="AV47" i="7"/>
  <c r="AV41" i="7"/>
  <c r="AV35" i="7"/>
  <c r="AV29" i="7"/>
  <c r="AV23" i="7"/>
  <c r="AZ21" i="7"/>
  <c r="AZ20" i="7"/>
  <c r="AZ19" i="7"/>
  <c r="AZ18" i="7"/>
  <c r="AZ17" i="7"/>
  <c r="AV17" i="7"/>
  <c r="AZ16" i="7"/>
  <c r="AV11" i="7"/>
  <c r="AV5" i="7"/>
  <c r="AK89" i="7"/>
  <c r="AK83" i="7"/>
  <c r="AK77" i="7"/>
  <c r="AK71" i="7"/>
  <c r="AK65" i="7"/>
  <c r="AK59" i="7"/>
  <c r="AK53" i="7"/>
  <c r="AK47" i="7"/>
  <c r="AK41" i="7"/>
  <c r="AK35" i="7"/>
  <c r="AK29" i="7"/>
  <c r="AK23" i="7"/>
  <c r="AO21" i="7"/>
  <c r="AO20" i="7"/>
  <c r="AO19" i="7"/>
  <c r="AO18" i="7"/>
  <c r="AO17" i="7"/>
  <c r="AK17" i="7"/>
  <c r="AO16" i="7"/>
  <c r="AK11" i="7"/>
  <c r="AK5" i="7"/>
  <c r="Z89" i="7"/>
  <c r="Z83" i="7"/>
  <c r="Z77" i="7"/>
  <c r="Z71" i="7"/>
  <c r="Z65" i="7"/>
  <c r="Z59" i="7"/>
  <c r="Z53" i="7"/>
  <c r="Z47" i="7"/>
  <c r="Z41" i="7"/>
  <c r="Z35" i="7"/>
  <c r="Z29" i="7"/>
  <c r="Z23" i="7"/>
  <c r="AD21" i="7"/>
  <c r="AD20" i="7"/>
  <c r="AD19" i="7"/>
  <c r="AD18" i="7"/>
  <c r="AD17" i="7"/>
  <c r="Z17" i="7"/>
  <c r="AD16" i="7"/>
  <c r="Z11" i="7"/>
  <c r="Z5" i="7"/>
  <c r="O89" i="7"/>
  <c r="O83" i="7"/>
  <c r="O77" i="7"/>
  <c r="O71" i="7"/>
  <c r="O65" i="7"/>
  <c r="O59" i="7"/>
  <c r="O53" i="7"/>
  <c r="O41" i="7"/>
  <c r="O35" i="7"/>
  <c r="O29" i="7"/>
  <c r="O23" i="7"/>
  <c r="S21" i="7"/>
  <c r="S20" i="7"/>
  <c r="S19" i="7"/>
  <c r="S18" i="7"/>
  <c r="S17" i="7"/>
  <c r="O17" i="7"/>
  <c r="S16" i="7"/>
  <c r="O11" i="7"/>
  <c r="O5" i="7"/>
  <c r="D5" i="7"/>
  <c r="H18" i="7"/>
  <c r="H17" i="7"/>
  <c r="H19" i="7"/>
  <c r="H20" i="7"/>
  <c r="H21" i="7"/>
  <c r="H16" i="7"/>
  <c r="D11" i="7"/>
  <c r="D23" i="7"/>
  <c r="C40" i="13"/>
  <c r="D44" i="13" s="1"/>
  <c r="AC39" i="13"/>
  <c r="B77" i="13" s="1"/>
  <c r="X39" i="13"/>
  <c r="B76" i="13" s="1"/>
  <c r="R39" i="13"/>
  <c r="B75" i="13" s="1"/>
  <c r="M39" i="13"/>
  <c r="N43" i="13" s="1"/>
  <c r="H39" i="13"/>
  <c r="B73" i="13" s="1"/>
  <c r="C39" i="13"/>
  <c r="AC38" i="13"/>
  <c r="X38" i="13"/>
  <c r="R38" i="13"/>
  <c r="M38" i="13"/>
  <c r="H38" i="13"/>
  <c r="AC7" i="13"/>
  <c r="AD11" i="13" s="1"/>
  <c r="X7" i="13"/>
  <c r="B71" i="13" s="1"/>
  <c r="R7" i="13"/>
  <c r="S11" i="13" s="1"/>
  <c r="M7" i="13"/>
  <c r="B69" i="13" s="1"/>
  <c r="H7" i="13"/>
  <c r="B68" i="13" s="1"/>
  <c r="C7" i="13"/>
  <c r="D11" i="13" s="1"/>
  <c r="AC6" i="13"/>
  <c r="X6" i="13"/>
  <c r="R6" i="13"/>
  <c r="M6" i="13"/>
  <c r="H6" i="13"/>
  <c r="C6" i="13"/>
  <c r="C40" i="12"/>
  <c r="D44" i="12" s="1"/>
  <c r="AC39" i="12"/>
  <c r="B77" i="12" s="1"/>
  <c r="X39" i="12"/>
  <c r="B76" i="12" s="1"/>
  <c r="R39" i="12"/>
  <c r="B75" i="12" s="1"/>
  <c r="M39" i="12"/>
  <c r="N43" i="12" s="1"/>
  <c r="H39" i="12"/>
  <c r="B73" i="12" s="1"/>
  <c r="C39" i="12"/>
  <c r="AC38" i="12"/>
  <c r="X38" i="12"/>
  <c r="R38" i="12"/>
  <c r="M38" i="12"/>
  <c r="H38" i="12"/>
  <c r="AC7" i="12"/>
  <c r="AD11" i="12" s="1"/>
  <c r="X7" i="12"/>
  <c r="B71" i="12" s="1"/>
  <c r="R7" i="12"/>
  <c r="S11" i="12" s="1"/>
  <c r="M7" i="12"/>
  <c r="B69" i="12" s="1"/>
  <c r="H7" i="12"/>
  <c r="B68" i="12" s="1"/>
  <c r="C7" i="12"/>
  <c r="B66" i="12" s="1"/>
  <c r="AC6" i="12"/>
  <c r="X6" i="12"/>
  <c r="R6" i="12"/>
  <c r="M6" i="12"/>
  <c r="H6" i="12"/>
  <c r="C6" i="12"/>
  <c r="D29" i="7"/>
  <c r="D35" i="7"/>
  <c r="D41" i="7"/>
  <c r="D47" i="7"/>
  <c r="D53" i="7"/>
  <c r="D59" i="7"/>
  <c r="D65" i="7"/>
  <c r="D71" i="7"/>
  <c r="D77" i="7"/>
  <c r="D83" i="7"/>
  <c r="D89" i="7"/>
  <c r="D17" i="7"/>
  <c r="D11" i="1"/>
  <c r="AC39" i="1"/>
  <c r="AD43" i="1" s="1"/>
  <c r="AC38" i="1"/>
  <c r="X39" i="1"/>
  <c r="B76" i="1" s="1"/>
  <c r="X38" i="1"/>
  <c r="R39" i="1"/>
  <c r="B75" i="1" s="1"/>
  <c r="R38" i="1"/>
  <c r="M39" i="1"/>
  <c r="B74" i="1" s="1"/>
  <c r="M38" i="1"/>
  <c r="H39" i="1"/>
  <c r="B73" i="1" s="1"/>
  <c r="H38" i="1"/>
  <c r="C40" i="1"/>
  <c r="B72" i="1" s="1"/>
  <c r="C39" i="1"/>
  <c r="AC7" i="1"/>
  <c r="AD11" i="1" s="1"/>
  <c r="AC6" i="1"/>
  <c r="X7" i="1"/>
  <c r="Y11" i="1" s="1"/>
  <c r="X6" i="1"/>
  <c r="R7" i="1"/>
  <c r="S11" i="1" s="1"/>
  <c r="R6" i="1"/>
  <c r="M7" i="1"/>
  <c r="B69" i="1" s="1"/>
  <c r="M6" i="1"/>
  <c r="H7" i="1"/>
  <c r="B67" i="1" s="1"/>
  <c r="H6" i="1"/>
  <c r="C7" i="1"/>
  <c r="B66" i="1" s="1"/>
  <c r="C6" i="1"/>
  <c r="D47" i="19" l="1"/>
  <c r="E37" i="19"/>
  <c r="D32" i="19"/>
  <c r="G12" i="19"/>
  <c r="D17" i="19"/>
  <c r="AL35" i="16"/>
  <c r="AH30" i="16"/>
  <c r="B72" i="16"/>
  <c r="D30" i="16"/>
  <c r="H35" i="16"/>
  <c r="B69" i="16"/>
  <c r="BF12" i="16"/>
  <c r="BB7" i="16"/>
  <c r="AR7" i="16"/>
  <c r="B67" i="16"/>
  <c r="AV12" i="16"/>
  <c r="AH7" i="16"/>
  <c r="B66" i="16"/>
  <c r="AB12" i="16"/>
  <c r="B65" i="16"/>
  <c r="X7" i="16"/>
  <c r="N7" i="16"/>
  <c r="R12" i="16"/>
  <c r="D7" i="16"/>
  <c r="H12" i="16"/>
  <c r="BB7" i="17"/>
  <c r="AH30" i="17"/>
  <c r="AL35" i="17"/>
  <c r="B72" i="17"/>
  <c r="B71" i="17"/>
  <c r="X30" i="17"/>
  <c r="AB35" i="17"/>
  <c r="D30" i="17"/>
  <c r="B69" i="17"/>
  <c r="BF12" i="17"/>
  <c r="B68" i="17"/>
  <c r="B67" i="17"/>
  <c r="AR7" i="17"/>
  <c r="AV12" i="17"/>
  <c r="AL12" i="17"/>
  <c r="B66" i="17"/>
  <c r="B65" i="17"/>
  <c r="AB12" i="17"/>
  <c r="B64" i="17"/>
  <c r="N7" i="17"/>
  <c r="R12" i="17"/>
  <c r="B63" i="17"/>
  <c r="H12" i="17"/>
  <c r="B74" i="9"/>
  <c r="B74" i="17"/>
  <c r="BF35" i="17"/>
  <c r="BB30" i="17"/>
  <c r="B73" i="17"/>
  <c r="AV35" i="17"/>
  <c r="AR30" i="17"/>
  <c r="B70" i="17"/>
  <c r="R35" i="17"/>
  <c r="N30" i="17"/>
  <c r="X7" i="17"/>
  <c r="H35" i="17"/>
  <c r="X30" i="16"/>
  <c r="B71" i="16"/>
  <c r="AB35" i="16"/>
  <c r="B70" i="16"/>
  <c r="R35" i="16"/>
  <c r="N30" i="16"/>
  <c r="B73" i="16"/>
  <c r="AV35" i="16"/>
  <c r="AR30" i="16"/>
  <c r="B74" i="16"/>
  <c r="BF35" i="16"/>
  <c r="BB30" i="16"/>
  <c r="B63" i="16"/>
  <c r="BF35" i="9"/>
  <c r="BF12" i="9"/>
  <c r="BB30" i="9"/>
  <c r="H12" i="9"/>
  <c r="N7" i="9"/>
  <c r="D7" i="9"/>
  <c r="BB7" i="9"/>
  <c r="AH7" i="9"/>
  <c r="X7" i="9"/>
  <c r="BS14" i="7"/>
  <c r="AA5" i="7"/>
  <c r="BS19" i="7"/>
  <c r="AW102" i="7"/>
  <c r="BS20" i="7"/>
  <c r="BS24" i="7"/>
  <c r="BS17" i="7"/>
  <c r="AA102" i="7"/>
  <c r="BS13" i="7"/>
  <c r="AL5" i="7"/>
  <c r="BS18" i="7"/>
  <c r="BS21" i="7"/>
  <c r="AL102" i="7"/>
  <c r="BS23" i="7"/>
  <c r="BH102" i="7"/>
  <c r="BS16" i="7"/>
  <c r="E5" i="7"/>
  <c r="BH5" i="7"/>
  <c r="BS15" i="7"/>
  <c r="E102" i="7"/>
  <c r="P102" i="7"/>
  <c r="P5" i="7"/>
  <c r="AW5" i="7"/>
  <c r="BS22" i="7"/>
  <c r="AP22" i="9"/>
  <c r="AQ22" i="9"/>
  <c r="B66" i="9"/>
  <c r="BS24" i="14"/>
  <c r="BH102" i="14"/>
  <c r="AW102" i="14"/>
  <c r="AL102" i="14"/>
  <c r="BS21" i="14"/>
  <c r="AA102" i="14"/>
  <c r="BS20" i="14"/>
  <c r="P102" i="14"/>
  <c r="BS19" i="14"/>
  <c r="E102" i="14"/>
  <c r="BS18" i="14"/>
  <c r="BS17" i="14"/>
  <c r="AW5" i="14"/>
  <c r="BS16" i="14"/>
  <c r="BS15" i="14"/>
  <c r="AA5" i="14"/>
  <c r="BS14" i="14"/>
  <c r="BS13" i="14"/>
  <c r="BS22" i="15"/>
  <c r="BS20" i="15"/>
  <c r="BS21" i="15"/>
  <c r="BS19" i="15"/>
  <c r="BH5" i="15"/>
  <c r="AL5" i="15"/>
  <c r="BS16" i="15"/>
  <c r="BS17" i="15"/>
  <c r="E102" i="15"/>
  <c r="BS23" i="15"/>
  <c r="AL102" i="15"/>
  <c r="P102" i="15"/>
  <c r="BH102" i="15"/>
  <c r="BS18" i="15"/>
  <c r="AW5" i="15"/>
  <c r="AA5" i="15"/>
  <c r="BS14" i="15"/>
  <c r="P5" i="15"/>
  <c r="BS13" i="15"/>
  <c r="E5" i="15"/>
  <c r="BS15" i="15"/>
  <c r="AA102" i="15"/>
  <c r="AW102" i="15"/>
  <c r="P5" i="14"/>
  <c r="AL5" i="14"/>
  <c r="BH5" i="14"/>
  <c r="E5" i="14"/>
  <c r="S43" i="13"/>
  <c r="B74" i="13"/>
  <c r="Y11" i="13"/>
  <c r="B70" i="13"/>
  <c r="B66" i="13"/>
  <c r="I11" i="13"/>
  <c r="Y43" i="13"/>
  <c r="B67" i="13"/>
  <c r="N11" i="13"/>
  <c r="I43" i="13"/>
  <c r="AD43" i="13"/>
  <c r="B72" i="13"/>
  <c r="D11" i="12"/>
  <c r="Y11" i="12"/>
  <c r="S43" i="12"/>
  <c r="B70" i="12"/>
  <c r="B74" i="12"/>
  <c r="I11" i="12"/>
  <c r="Y43" i="12"/>
  <c r="B67" i="12"/>
  <c r="N11" i="12"/>
  <c r="I43" i="12"/>
  <c r="AD43" i="12"/>
  <c r="B72" i="12"/>
  <c r="I11" i="1"/>
  <c r="B77" i="1"/>
  <c r="Y43" i="1"/>
  <c r="S43" i="1"/>
  <c r="N43" i="1"/>
  <c r="I43" i="1"/>
  <c r="D44" i="1"/>
  <c r="B70" i="1"/>
  <c r="B71" i="1"/>
  <c r="N11" i="1"/>
  <c r="B68" i="1"/>
  <c r="H35" i="9" l="1"/>
  <c r="AV35" i="9"/>
  <c r="R35" i="9"/>
  <c r="X30" i="9"/>
  <c r="AL35" i="9"/>
  <c r="D30" i="9"/>
  <c r="B71" i="9"/>
  <c r="B69" i="9"/>
  <c r="B63" i="9"/>
  <c r="AR7" i="9"/>
  <c r="AV12" i="9"/>
  <c r="B67" i="9"/>
  <c r="AR30" i="9"/>
  <c r="B72" i="9"/>
  <c r="AH30" i="9"/>
  <c r="B70" i="9"/>
  <c r="N30" i="9"/>
  <c r="B73" i="9"/>
  <c r="AB12" i="9"/>
  <c r="B65" i="9"/>
  <c r="AB35" i="9"/>
  <c r="AL12" i="9"/>
  <c r="B64" i="9"/>
  <c r="R12" i="9"/>
</calcChain>
</file>

<file path=xl/sharedStrings.xml><?xml version="1.0" encoding="utf-8"?>
<sst xmlns="http://schemas.openxmlformats.org/spreadsheetml/2006/main" count="2263" uniqueCount="69">
  <si>
    <t>Planta</t>
  </si>
  <si>
    <t>Planta Infectada</t>
  </si>
  <si>
    <t xml:space="preserve">Nombre del Evaluador: </t>
  </si>
  <si>
    <t>Jenny Alejandra Corredor</t>
  </si>
  <si>
    <t xml:space="preserve">Fecha </t>
  </si>
  <si>
    <t>Nombre de la Finca</t>
  </si>
  <si>
    <t>El Diamante</t>
  </si>
  <si>
    <t xml:space="preserve">Total de plantas </t>
  </si>
  <si>
    <t>No</t>
  </si>
  <si>
    <t>15 de 150</t>
  </si>
  <si>
    <t>Si</t>
  </si>
  <si>
    <t>INCIDENCIA =</t>
  </si>
  <si>
    <t>Oct 15 - 2024</t>
  </si>
  <si>
    <t>Oct  29- 2024</t>
  </si>
  <si>
    <t>Nov 12- 2024</t>
  </si>
  <si>
    <t>Nov  26- 2024</t>
  </si>
  <si>
    <t>Dic 12- 2024</t>
  </si>
  <si>
    <t>Dic 24- 2024</t>
  </si>
  <si>
    <t>Ene 07- 2025</t>
  </si>
  <si>
    <t>Ene 21- 2025</t>
  </si>
  <si>
    <t>Feb 04- 2025</t>
  </si>
  <si>
    <t>Feb 18-  2025</t>
  </si>
  <si>
    <t xml:space="preserve">Mar 04- 2025 </t>
  </si>
  <si>
    <t xml:space="preserve">Mar 18- 2025 </t>
  </si>
  <si>
    <t>DIAMANTE</t>
  </si>
  <si>
    <t>Índice de severidad según la escala propuesta por Phillips et al. (2005)</t>
  </si>
  <si>
    <t xml:space="preserve">Indice </t>
  </si>
  <si>
    <t>Número de frutos</t>
  </si>
  <si>
    <t>El índice de severidad por planta se calculó utilizando la ecuación de Towsend y Heuberguer (1943). Se expresa como sigue: ISE = Ʃ [(nb / (N-1) T) x 100].</t>
  </si>
  <si>
    <t>Total, de frutos</t>
  </si>
  <si>
    <t>Frutos enfermos</t>
  </si>
  <si>
    <r>
      <t xml:space="preserve">INTENSIDAD </t>
    </r>
    <r>
      <rPr>
        <sz val="16"/>
        <color theme="1"/>
        <rFont val="Times New Roman"/>
        <family val="1"/>
      </rPr>
      <t>= % I = (n/N)x100</t>
    </r>
  </si>
  <si>
    <t>•	% I = incidencia de la enfermedad expresada en porcentaje
•	n = número de frutos enfermos 
•	N: número total de frutos cosechados</t>
  </si>
  <si>
    <t>Insidensia %</t>
  </si>
  <si>
    <t>I=</t>
  </si>
  <si>
    <t xml:space="preserve">         </t>
  </si>
  <si>
    <t>&lt;</t>
  </si>
  <si>
    <t>NO</t>
  </si>
  <si>
    <t>SI</t>
  </si>
  <si>
    <t>SAN PEDRO 1</t>
  </si>
  <si>
    <t xml:space="preserve">     &lt;</t>
  </si>
  <si>
    <t>SAN PEDRO 2</t>
  </si>
  <si>
    <t>Severidad por planta%</t>
  </si>
  <si>
    <t>SEVERIDAD GENERAL</t>
  </si>
  <si>
    <t xml:space="preserve"> </t>
  </si>
  <si>
    <t>Columna1</t>
  </si>
  <si>
    <t>San Pedro 1</t>
  </si>
  <si>
    <t>INTENSIDAD% EL DIAMANTE</t>
  </si>
  <si>
    <t>INTENSIDAD% SAN PEDRO 1</t>
  </si>
  <si>
    <t>INTENSIDAD % SAN PEDRO 2</t>
  </si>
  <si>
    <t>SEVRIDAD SAN PEDRO 2%</t>
  </si>
  <si>
    <t>SEVERIDAD SAN PEDRO 1%</t>
  </si>
  <si>
    <t>SEVERIDAD EL DIAMANTE%</t>
  </si>
  <si>
    <t>INCIDENCIA SAN PEDRO 2%</t>
  </si>
  <si>
    <t>INCIDENCIA SAN PEDRO 1%</t>
  </si>
  <si>
    <t>INCIDENCIA EL DIAMANTE%</t>
  </si>
  <si>
    <t>•	% I = intencidad de la enfermedad expresada en porcentaje
•	n = número de frutos enfermos 
•	N: número total de frutos cosechados</t>
  </si>
  <si>
    <t>FECHA</t>
  </si>
  <si>
    <t>•	% I = intensidad de la enfermedad expresada en porcentaje
•	n = número de frutos enfermos 
•	N: número total de frutos cosechados</t>
  </si>
  <si>
    <t xml:space="preserve">TOTAL DE FRUTOS </t>
  </si>
  <si>
    <t xml:space="preserve">FRUTOS ENFERMOS </t>
  </si>
  <si>
    <t>FRUTOS SANOS</t>
  </si>
  <si>
    <t>EL DIAMANTE</t>
  </si>
  <si>
    <t xml:space="preserve">                                                   </t>
  </si>
  <si>
    <t>Beneficio Perdido</t>
  </si>
  <si>
    <t xml:space="preserve">San Pedro 1 </t>
  </si>
  <si>
    <t>Columna1E34:E34:E46</t>
  </si>
  <si>
    <t xml:space="preserve">San Pedro 2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</si>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</sst>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%"/>
    <numFmt numFmtId="165" formatCode="_-&quot;$&quot;\ * #,##0.000_-;\-&quot;$&quot;\ * #,##0.0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14" fontId="0" fillId="2" borderId="0" xfId="0" applyNumberFormat="1" applyFill="1"/>
    <xf numFmtId="0" fontId="0" fillId="2" borderId="0" xfId="0" applyFill="1" applyAlignment="1">
      <alignment vertical="top"/>
    </xf>
    <xf numFmtId="0" fontId="3" fillId="2" borderId="0" xfId="0" applyFont="1" applyFill="1"/>
    <xf numFmtId="0" fontId="0" fillId="2" borderId="0" xfId="0" applyFill="1"/>
    <xf numFmtId="9" fontId="0" fillId="0" borderId="0" xfId="1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0" fillId="0" borderId="1" xfId="1" applyNumberFormat="1" applyFont="1" applyBorder="1"/>
    <xf numFmtId="0" fontId="2" fillId="0" borderId="0" xfId="0" applyFont="1" applyAlignment="1">
      <alignment vertical="top" wrapText="1"/>
    </xf>
    <xf numFmtId="10" fontId="0" fillId="0" borderId="0" xfId="2" applyNumberFormat="1" applyFont="1"/>
    <xf numFmtId="164" fontId="0" fillId="0" borderId="0" xfId="1" applyNumberFormat="1" applyFont="1"/>
    <xf numFmtId="10" fontId="0" fillId="0" borderId="0" xfId="1" applyNumberFormat="1" applyFont="1"/>
    <xf numFmtId="0" fontId="0" fillId="0" borderId="0" xfId="0" applyAlignment="1">
      <alignment vertical="center"/>
    </xf>
    <xf numFmtId="164" fontId="0" fillId="0" borderId="0" xfId="0" applyNumberFormat="1"/>
    <xf numFmtId="9" fontId="0" fillId="0" borderId="0" xfId="0" applyNumberFormat="1"/>
    <xf numFmtId="10" fontId="0" fillId="0" borderId="0" xfId="0" applyNumberFormat="1"/>
    <xf numFmtId="0" fontId="0" fillId="0" borderId="7" xfId="0" applyBorder="1"/>
    <xf numFmtId="0" fontId="0" fillId="5" borderId="0" xfId="0" applyFill="1"/>
    <xf numFmtId="0" fontId="0" fillId="0" borderId="0" xfId="0" applyAlignment="1">
      <alignment vertical="top" wrapText="1"/>
    </xf>
    <xf numFmtId="0" fontId="2" fillId="0" borderId="8" xfId="0" applyFont="1" applyBorder="1" applyAlignment="1">
      <alignment horizontal="center" vertical="center"/>
    </xf>
    <xf numFmtId="165" fontId="0" fillId="0" borderId="0" xfId="3" applyNumberFormat="1" applyFont="1"/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5" fillId="0" borderId="2" xfId="1" applyFont="1" applyBorder="1" applyAlignment="1">
      <alignment horizontal="center" vertical="center" wrapText="1"/>
    </xf>
    <xf numFmtId="9" fontId="5" fillId="0" borderId="3" xfId="1" applyFont="1" applyBorder="1" applyAlignment="1">
      <alignment horizontal="center" vertical="center" wrapText="1"/>
    </xf>
    <xf numFmtId="9" fontId="5" fillId="0" borderId="4" xfId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0" fontId="0" fillId="0" borderId="2" xfId="1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Millares" xfId="2" builtinId="3"/>
    <cellStyle name="Moneda" xfId="3" builtinId="4"/>
    <cellStyle name="Normal" xfId="0" builtinId="0"/>
    <cellStyle name="Porcentaje" xfId="1" builtinId="5"/>
  </cellStyles>
  <dxfs count="193">
    <dxf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numFmt numFmtId="14" formatCode="0.00%"/>
    </dxf>
    <dxf>
      <numFmt numFmtId="14" formatCode="0.00%"/>
    </dxf>
    <dxf>
      <numFmt numFmtId="14" formatCode="0.00%"/>
    </dxf>
    <dxf>
      <numFmt numFmtId="164" formatCode="0.0%"/>
    </dxf>
    <dxf>
      <numFmt numFmtId="13" formatCode="0%"/>
    </dxf>
    <dxf>
      <numFmt numFmtId="164" formatCode="0.0%"/>
    </dxf>
    <dxf>
      <numFmt numFmtId="164" formatCode="0.0%"/>
    </dxf>
    <dxf>
      <numFmt numFmtId="164" formatCode="0.0%"/>
    </dxf>
    <dxf>
      <numFmt numFmtId="164" formatCode="0.0%"/>
    </dxf>
    <dxf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5" formatCode="_-&quot;$&quot;\ * #,##0.000_-;\-&quot;$&quot;\ * #,##0.000_-;_-&quot;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&quot;$&quot;\ * #,##0.000_-;\-&quot;$&quot;\ * #,##0.000_-;_-&quot;$&quot;\ * &quot;-&quot;??_-;_-@_-"/>
    </dxf>
    <dxf>
      <numFmt numFmtId="165" formatCode="_-&quot;$&quot;\ * #,##0.000_-;\-&quot;$&quot;\ * #,##0.000_-;_-&quot;$&quot;\ * &quot;-&quot;??_-;_-@_-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0.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%"/>
    </dxf>
    <dxf>
      <alignment horizontal="center" vertical="bottom" textRotation="0" wrapText="0" indent="0" justifyLastLine="0" shrinkToFit="0" readingOrder="0"/>
    </dxf>
    <dxf>
      <numFmt numFmtId="164" formatCode="0.0%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4" formatCode="0.0%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4" formatCode="0.0%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'INCIDENCIA FINCA EL DIAMANTE'!$B$65</c:f>
              <c:strCache>
                <c:ptCount val="1"/>
                <c:pt idx="0">
                  <c:v>INCIDENCIA EL DIAMANTE%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'INCIDENCIA FINCA EL DIAMANTE'!$A$66:$A$77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'INCIDENCIA FINCA EL DIAMANTE'!$B$66:$B$77</c:f>
              <c:numCache>
                <c:formatCode>0.0%</c:formatCode>
                <c:ptCount val="1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0.33333333333333331</c:v>
                </c:pt>
                <c:pt idx="4">
                  <c:v>0.26666666666666666</c:v>
                </c:pt>
                <c:pt idx="5">
                  <c:v>0.26666666666666666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0.13333333333333333</c:v>
                </c:pt>
                <c:pt idx="11">
                  <c:v>0.13333333333333333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EA-4B3F-83C2-2D19B792B49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73948672"/>
        <c:axId val="1648955248"/>
      </c:lineChart>
      <c:catAx>
        <c:axId val="167394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8955248"/>
        <c:crosses val="autoZero"/>
        <c:auto val="1"/>
        <c:lblAlgn val="ctr"/>
        <c:lblOffset val="100"/>
        <c:noMultiLvlLbl val="0"/>
      </c:catAx>
      <c:valAx>
        <c:axId val="16489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394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'INCIDENCIA FINCA SAN PEDRO (1)'!$B$65</c:f>
              <c:strCache>
                <c:ptCount val="1"/>
                <c:pt idx="0">
                  <c:v>INCIDENCIA SAN PEDRO 1%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'INCIDENCIA FINCA SAN PEDRO (1)'!$A$66:$A$77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'INCIDENCIA FINCA SAN PEDRO (1)'!$B$66:$B$77</c:f>
              <c:numCache>
                <c:formatCode>0.0%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0.73333333333333328</c:v>
                </c:pt>
                <c:pt idx="5">
                  <c:v>0.73333333333333328</c:v>
                </c:pt>
                <c:pt idx="6">
                  <c:v>0.66666666666666663</c:v>
                </c:pt>
                <c:pt idx="7">
                  <c:v>0.66666666666666663</c:v>
                </c:pt>
                <c:pt idx="8">
                  <c:v>0.6</c:v>
                </c:pt>
                <c:pt idx="9">
                  <c:v>0.53333333333333333</c:v>
                </c:pt>
                <c:pt idx="10">
                  <c:v>0.53333333333333333</c:v>
                </c:pt>
                <c:pt idx="11">
                  <c:v>0.53333333333333333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23-4B3C-8273-5A6DC060A3F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73948672"/>
        <c:axId val="1648955248"/>
      </c:lineChart>
      <c:catAx>
        <c:axId val="167394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8955248"/>
        <c:crosses val="autoZero"/>
        <c:auto val="1"/>
        <c:lblAlgn val="ctr"/>
        <c:lblOffset val="100"/>
        <c:noMultiLvlLbl val="0"/>
      </c:catAx>
      <c:valAx>
        <c:axId val="16489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394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'INCIDENCIA FINCA SAN PEDRO (2)'!$B$65</c:f>
              <c:strCache>
                <c:ptCount val="1"/>
                <c:pt idx="0">
                  <c:v>INCIDENCIA SAN PEDRO 2%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'INCIDENCIA FINCA SAN PEDRO (2)'!$A$66:$A$77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'INCIDENCIA FINCA SAN PEDRO (2)'!$B$66:$B$77</c:f>
              <c:numCache>
                <c:formatCode>0.0%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0.73333333333333328</c:v>
                </c:pt>
                <c:pt idx="4">
                  <c:v>0.6</c:v>
                </c:pt>
                <c:pt idx="5">
                  <c:v>0.6</c:v>
                </c:pt>
                <c:pt idx="6">
                  <c:v>0.53333333333333333</c:v>
                </c:pt>
                <c:pt idx="7">
                  <c:v>0.53333333333333333</c:v>
                </c:pt>
                <c:pt idx="8">
                  <c:v>0.4</c:v>
                </c:pt>
                <c:pt idx="9">
                  <c:v>0.4</c:v>
                </c:pt>
                <c:pt idx="10">
                  <c:v>0.33333333333333331</c:v>
                </c:pt>
                <c:pt idx="1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1-4601-A1B0-0A1F21A5635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73948672"/>
        <c:axId val="1648955248"/>
      </c:lineChart>
      <c:catAx>
        <c:axId val="167394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8955248"/>
        <c:crosses val="autoZero"/>
        <c:auto val="1"/>
        <c:lblAlgn val="ctr"/>
        <c:lblOffset val="100"/>
        <c:noMultiLvlLbl val="0"/>
      </c:catAx>
      <c:valAx>
        <c:axId val="16489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394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'SEVERIDAD EL DIAMANTE '!$BS$12</c:f>
              <c:strCache>
                <c:ptCount val="1"/>
                <c:pt idx="0">
                  <c:v>SEVERIDAD EL DIAMANTE%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'SEVERIDAD EL DIAMANTE '!$BR$13:$BR$24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'SEVERIDAD EL DIAMANTE '!$BS$13:$BS$24</c:f>
              <c:numCache>
                <c:formatCode>0.0%</c:formatCode>
                <c:ptCount val="12"/>
                <c:pt idx="0">
                  <c:v>0.11422845691382766</c:v>
                </c:pt>
                <c:pt idx="1">
                  <c:v>6.9002695417789764E-2</c:v>
                </c:pt>
                <c:pt idx="2">
                  <c:v>5.4609929078014187E-2</c:v>
                </c:pt>
                <c:pt idx="3">
                  <c:v>3.3333333333333333E-2</c:v>
                </c:pt>
                <c:pt idx="4">
                  <c:v>1.8905472636815919E-2</c:v>
                </c:pt>
                <c:pt idx="5">
                  <c:v>6.8965517241379309E-3</c:v>
                </c:pt>
                <c:pt idx="6">
                  <c:v>1.4457831325301205E-2</c:v>
                </c:pt>
                <c:pt idx="7">
                  <c:v>1.1188811188811189E-2</c:v>
                </c:pt>
                <c:pt idx="8">
                  <c:v>1.0447761194029851E-2</c:v>
                </c:pt>
                <c:pt idx="9">
                  <c:v>6.5040650406504065E-3</c:v>
                </c:pt>
                <c:pt idx="10">
                  <c:v>1.0434782608695653E-2</c:v>
                </c:pt>
                <c:pt idx="11">
                  <c:v>1.0526315789473684E-2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0-4D65-8DA5-9E956C466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680464"/>
        <c:axId val="893681424"/>
      </c:lineChart>
      <c:catAx>
        <c:axId val="89368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1424"/>
        <c:crosses val="autoZero"/>
        <c:auto val="1"/>
        <c:lblAlgn val="ctr"/>
        <c:lblOffset val="100"/>
        <c:noMultiLvlLbl val="0"/>
      </c:catAx>
      <c:valAx>
        <c:axId val="89368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0464"/>
        <c:crosses val="autoZero"/>
        <c:crossBetween val="between"/>
        <c:majorUnit val="1.0000000000000002E-2"/>
        <c:min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'SEVERIDAD SAN PEDRO  (1)'!$BS$12</c:f>
              <c:strCache>
                <c:ptCount val="1"/>
                <c:pt idx="0">
                  <c:v>SEVERIDAD SAN PEDRO 1%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'SEVERIDAD SAN PEDRO  (1)'!$BR$13:$BR$24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'SEVERIDAD SAN PEDRO  (1)'!$BS$13:$BS$24</c:f>
              <c:numCache>
                <c:formatCode>0%</c:formatCode>
                <c:ptCount val="12"/>
                <c:pt idx="0">
                  <c:v>0.31029748283752862</c:v>
                </c:pt>
                <c:pt idx="1">
                  <c:v>0.16148648648648647</c:v>
                </c:pt>
                <c:pt idx="2">
                  <c:v>0.15481171548117154</c:v>
                </c:pt>
                <c:pt idx="3">
                  <c:v>8.9361702127659579E-2</c:v>
                </c:pt>
                <c:pt idx="4">
                  <c:v>9.0196078431372548E-2</c:v>
                </c:pt>
                <c:pt idx="5">
                  <c:v>3.4426229508196723E-2</c:v>
                </c:pt>
                <c:pt idx="6">
                  <c:v>4.5999999999999999E-2</c:v>
                </c:pt>
                <c:pt idx="7">
                  <c:v>6.4197530864197536E-2</c:v>
                </c:pt>
                <c:pt idx="8">
                  <c:v>5.7894736842105263E-2</c:v>
                </c:pt>
                <c:pt idx="9">
                  <c:v>3.4375000000000003E-2</c:v>
                </c:pt>
                <c:pt idx="10">
                  <c:v>0.03</c:v>
                </c:pt>
                <c:pt idx="11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D7-41E1-9178-2E683FC0F98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93680464"/>
        <c:axId val="893681424"/>
      </c:lineChart>
      <c:catAx>
        <c:axId val="893680464"/>
        <c:scaling>
          <c:orientation val="minMax"/>
        </c:scaling>
        <c:delete val="0"/>
        <c:axPos val="b"/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1424"/>
        <c:crosses val="autoZero"/>
        <c:auto val="1"/>
        <c:lblAlgn val="ctr"/>
        <c:lblOffset val="100"/>
        <c:noMultiLvlLbl val="0"/>
      </c:catAx>
      <c:valAx>
        <c:axId val="89368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SEVERIDAD</a:t>
            </a:r>
            <a:r>
              <a:rPr lang="en-US" baseline="0"/>
              <a:t> SAN PEDRO 2</a:t>
            </a:r>
            <a:r>
              <a:rPr lang="en-US"/>
              <a:t>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'SEVERIDAD SAN PEDRO  (2)'!$BS$12</c:f>
              <c:strCache>
                <c:ptCount val="1"/>
                <c:pt idx="0">
                  <c:v>SEVRIDAD SAN PEDRO 2%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'SEVERIDAD SAN PEDRO  (2)'!$BR$13:$BR$24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'SEVERIDAD SAN PEDRO  (2)'!$BS$13:$BS$24</c:f>
              <c:numCache>
                <c:formatCode>0.0%</c:formatCode>
                <c:ptCount val="12"/>
                <c:pt idx="0">
                  <c:v>0.14154589371980678</c:v>
                </c:pt>
                <c:pt idx="1">
                  <c:v>8.9374999999999996E-2</c:v>
                </c:pt>
                <c:pt idx="2">
                  <c:v>6.6094420600858364E-2</c:v>
                </c:pt>
                <c:pt idx="3">
                  <c:v>5.113636363636364E-2</c:v>
                </c:pt>
                <c:pt idx="4">
                  <c:v>5.2413793103448278E-2</c:v>
                </c:pt>
                <c:pt idx="5">
                  <c:v>5.4867256637168141E-2</c:v>
                </c:pt>
                <c:pt idx="6">
                  <c:v>3.4343434343434343E-2</c:v>
                </c:pt>
                <c:pt idx="7">
                  <c:v>3.3766233766233764E-2</c:v>
                </c:pt>
                <c:pt idx="8">
                  <c:v>2.8169014084507043E-2</c:v>
                </c:pt>
                <c:pt idx="9">
                  <c:v>1.7391304347826087E-2</c:v>
                </c:pt>
                <c:pt idx="10">
                  <c:v>1.7391304347826087E-2</c:v>
                </c:pt>
                <c:pt idx="11">
                  <c:v>2.4242424242424242E-2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DA-4460-ADCC-79C3CBFAACD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93680464"/>
        <c:axId val="893681424"/>
      </c:lineChart>
      <c:catAx>
        <c:axId val="89368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1424"/>
        <c:crosses val="autoZero"/>
        <c:auto val="1"/>
        <c:lblAlgn val="ctr"/>
        <c:lblOffset val="100"/>
        <c:noMultiLvlLbl val="0"/>
      </c:catAx>
      <c:valAx>
        <c:axId val="89368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368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'INTENSIDAD EL DIAMANTE'!$B$62</c:f>
              <c:strCache>
                <c:ptCount val="1"/>
                <c:pt idx="0">
                  <c:v>INTENSIDAD% EL DIAMANTE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'INTENSIDAD EL DIAMANTE'!$A$63:$A$74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'INTENSIDAD EL DIAMANTE'!$B$63:$B$74</c:f>
              <c:numCache>
                <c:formatCode>0.00%</c:formatCode>
                <c:ptCount val="12"/>
                <c:pt idx="0">
                  <c:v>0.39393939393939392</c:v>
                </c:pt>
                <c:pt idx="1">
                  <c:v>0.27472527472527475</c:v>
                </c:pt>
                <c:pt idx="2">
                  <c:v>0.34090909090909088</c:v>
                </c:pt>
                <c:pt idx="3">
                  <c:v>0.15789473684210525</c:v>
                </c:pt>
                <c:pt idx="4">
                  <c:v>0.16129032258064516</c:v>
                </c:pt>
                <c:pt idx="5">
                  <c:v>0.25</c:v>
                </c:pt>
                <c:pt idx="6">
                  <c:v>0.12121212121212122</c:v>
                </c:pt>
                <c:pt idx="7">
                  <c:v>0.11764705882352941</c:v>
                </c:pt>
                <c:pt idx="8">
                  <c:v>7.1428571428571425E-2</c:v>
                </c:pt>
                <c:pt idx="9">
                  <c:v>2.8571428571428571E-2</c:v>
                </c:pt>
                <c:pt idx="10">
                  <c:v>2.8571428571428571E-2</c:v>
                </c:pt>
                <c:pt idx="11">
                  <c:v>2.8571428571428571E-2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B2-4A3A-88A2-02443CCF708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81641599"/>
        <c:axId val="1981625279"/>
      </c:lineChart>
      <c:catAx>
        <c:axId val="1981641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25279"/>
        <c:crosses val="autoZero"/>
        <c:auto val="1"/>
        <c:lblAlgn val="ctr"/>
        <c:lblOffset val="100"/>
        <c:noMultiLvlLbl val="0"/>
      </c:catAx>
      <c:valAx>
        <c:axId val="198162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41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'INTENCIDA SAN PEDRO (1)'!$B$62</c:f>
              <c:strCache>
                <c:ptCount val="1"/>
                <c:pt idx="0">
                  <c:v>INTENSIDAD% SAN PEDRO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'INTENCIDA SAN PEDRO (1)'!$A$63:$A$74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'INTENCIDA SAN PEDRO (1)'!$B$63:$B$74</c:f>
              <c:numCache>
                <c:formatCode>0.00%</c:formatCode>
                <c:ptCount val="12"/>
                <c:pt idx="0">
                  <c:v>0.87261146496815289</c:v>
                </c:pt>
                <c:pt idx="1">
                  <c:v>0.80701754385964908</c:v>
                </c:pt>
                <c:pt idx="2">
                  <c:v>0.84</c:v>
                </c:pt>
                <c:pt idx="3">
                  <c:v>0.6470588235294118</c:v>
                </c:pt>
                <c:pt idx="4">
                  <c:v>0.66666666666666663</c:v>
                </c:pt>
                <c:pt idx="5">
                  <c:v>0.70833333333333337</c:v>
                </c:pt>
                <c:pt idx="6">
                  <c:v>0.4</c:v>
                </c:pt>
                <c:pt idx="7">
                  <c:v>0.36842105263157893</c:v>
                </c:pt>
                <c:pt idx="8">
                  <c:v>0.34615384615384615</c:v>
                </c:pt>
                <c:pt idx="9">
                  <c:v>0.33333333333333331</c:v>
                </c:pt>
                <c:pt idx="10">
                  <c:v>0.29411764705882354</c:v>
                </c:pt>
                <c:pt idx="11">
                  <c:v>0.18518518518518517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C-4655-9727-ADD68DC8B68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81631519"/>
        <c:axId val="1981634399"/>
      </c:lineChart>
      <c:catAx>
        <c:axId val="198163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34399"/>
        <c:crosses val="autoZero"/>
        <c:auto val="1"/>
        <c:lblAlgn val="ctr"/>
        <c:lblOffset val="100"/>
        <c:noMultiLvlLbl val="0"/>
      </c:catAx>
      <c:valAx>
        <c:axId val="1981634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31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'INTENCIDAD SAN PEDRO  (2)'!$B$62</c:f>
              <c:strCache>
                <c:ptCount val="1"/>
                <c:pt idx="0">
                  <c:v>INTENSIDAD % SAN PEDRO 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'INTENCIDAD SAN PEDRO  (2)'!$A$63:$A$74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'INTENCIDAD SAN PEDRO  (2)'!$B$63:$B$74</c:f>
              <c:numCache>
                <c:formatCode>0.00%</c:formatCode>
                <c:ptCount val="12"/>
                <c:pt idx="0">
                  <c:v>0.59782608695652173</c:v>
                </c:pt>
                <c:pt idx="1">
                  <c:v>0.50574712643678166</c:v>
                </c:pt>
                <c:pt idx="2">
                  <c:v>0.52941176470588236</c:v>
                </c:pt>
                <c:pt idx="3">
                  <c:v>0.4838709677419355</c:v>
                </c:pt>
                <c:pt idx="4">
                  <c:v>0.5</c:v>
                </c:pt>
                <c:pt idx="5">
                  <c:v>0.52941176470588236</c:v>
                </c:pt>
                <c:pt idx="6">
                  <c:v>0.32</c:v>
                </c:pt>
                <c:pt idx="7">
                  <c:v>0.19047619047619047</c:v>
                </c:pt>
                <c:pt idx="8">
                  <c:v>0.15789473684210525</c:v>
                </c:pt>
                <c:pt idx="9">
                  <c:v>0.11764705882352941</c:v>
                </c:pt>
                <c:pt idx="10">
                  <c:v>0.10526315789473684</c:v>
                </c:pt>
                <c:pt idx="11">
                  <c:v>4.7619047619047616E-2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DB-4BA2-BE65-5075E5691C6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81643039"/>
        <c:axId val="1981639199"/>
      </c:lineChart>
      <c:catAx>
        <c:axId val="198164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39199"/>
        <c:crosses val="autoZero"/>
        <c:auto val="1"/>
        <c:lblAlgn val="ctr"/>
        <c:lblOffset val="100"/>
        <c:noMultiLvlLbl val="0"/>
      </c:catAx>
      <c:valAx>
        <c:axId val="1981639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8164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Beneficio</a:t>
            </a:r>
            <a:r>
              <a:rPr lang="es-CO" baseline="0"/>
              <a:t> Perdido</a:t>
            </a:r>
            <a:endParaRPr lang="es-CO"/>
          </a:p>
        </c:rich>
      </c:tx>
      <c:layout>
        <c:manualLayout>
          <c:xMode val="edge"/>
          <c:yMode val="edge"/>
          <c:x val="0.35619444444444442"/>
          <c:y val="2.55183370349433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706894138232721"/>
          <c:y val="0.30076443569553807"/>
          <c:w val="0.8190993000874891"/>
          <c:h val="0.51364136774569846"/>
        </c:manualLayout>
      </c:layout>
      <c:lineChart>
        <c:grouping val="standard"/>
        <c:varyColors val="0"/>
        <c:ser>
          <c:idx val="0"/>
          <c:order val="0"/>
          <c:tx>
            <c:strRef>
              <c:f>'BENEFICIO PERDIDO'!$H$34</c:f>
              <c:strCache>
                <c:ptCount val="1"/>
                <c:pt idx="0">
                  <c:v>El Diamante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'BENEFICIO PERDIDO'!$G$35:$G$46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'BENEFICIO PERDIDO'!$H$35:$H$46</c:f>
              <c:numCache>
                <c:formatCode>_-"$"\ * #,##0.000_-;\-"$"\ * #,##0.000_-;_-"$"\ * "-"??_-;_-@_-</c:formatCode>
                <c:ptCount val="12"/>
                <c:pt idx="0">
                  <c:v>75.26315789473685</c:v>
                </c:pt>
                <c:pt idx="1">
                  <c:v>36.184210526315795</c:v>
                </c:pt>
                <c:pt idx="2">
                  <c:v>21.710526315789473</c:v>
                </c:pt>
                <c:pt idx="3">
                  <c:v>8.6842105263157912</c:v>
                </c:pt>
                <c:pt idx="4">
                  <c:v>7.2368421052631557</c:v>
                </c:pt>
                <c:pt idx="5">
                  <c:v>2.8947368421052628</c:v>
                </c:pt>
                <c:pt idx="6">
                  <c:v>5.7894736842105257</c:v>
                </c:pt>
                <c:pt idx="7">
                  <c:v>2.8947368421052628</c:v>
                </c:pt>
                <c:pt idx="8">
                  <c:v>1.4473684210526301</c:v>
                </c:pt>
                <c:pt idx="9">
                  <c:v>1.4473684210526301</c:v>
                </c:pt>
                <c:pt idx="10">
                  <c:v>1.4473684210526301</c:v>
                </c:pt>
                <c:pt idx="11">
                  <c:v>1.4473684210526301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0E-46AD-BBF2-767D0D6FAE60}"/>
            </c:ext>
          </c:extLst>
        </c:ser>
        <c:ser>
          <c:idx val="1"/>
          <c:order val="1"/>
          <c:tx>
            <c:strRef>
              <c:f>'BENEFICIO PERDIDO'!$I$34</c:f>
              <c:strCache>
                <c:ptCount val="1"/>
                <c:pt idx="0">
                  <c:v>San Pedro 1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'BENEFICIO PERDIDO'!$G$35:$G$46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'BENEFICIO PERDIDO'!$I$35:$I$46</c:f>
              <c:numCache>
                <c:formatCode>_-"$"\ * #,##0.000_-;\-"$"\ * #,##0.000_-;_-"$"\ * "-"??_-;_-@_-</c:formatCode>
                <c:ptCount val="12"/>
                <c:pt idx="0">
                  <c:v>198.28947368421055</c:v>
                </c:pt>
                <c:pt idx="1">
                  <c:v>66.578947368421055</c:v>
                </c:pt>
                <c:pt idx="2">
                  <c:v>60.789473684210535</c:v>
                </c:pt>
                <c:pt idx="3">
                  <c:v>31.842105263157897</c:v>
                </c:pt>
                <c:pt idx="4">
                  <c:v>40.526315789473685</c:v>
                </c:pt>
                <c:pt idx="5">
                  <c:v>24.605263157894733</c:v>
                </c:pt>
                <c:pt idx="6">
                  <c:v>14.473684210526319</c:v>
                </c:pt>
                <c:pt idx="7">
                  <c:v>10.131578947368421</c:v>
                </c:pt>
                <c:pt idx="8">
                  <c:v>13.026315789473685</c:v>
                </c:pt>
                <c:pt idx="9">
                  <c:v>5.7894736842105257</c:v>
                </c:pt>
                <c:pt idx="10">
                  <c:v>7.2368421052631593</c:v>
                </c:pt>
                <c:pt idx="11">
                  <c:v>7.2368421052631557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0E-46AD-BBF2-767D0D6FAE60}"/>
            </c:ext>
          </c:extLst>
        </c:ser>
        <c:ser>
          <c:idx val="2"/>
          <c:order val="2"/>
          <c:tx>
            <c:strRef>
              <c:f>'BENEFICIO PERDIDO'!$J$34</c:f>
              <c:strCache>
                <c:ptCount val="1"/>
                <c:pt idx="0">
                  <c:v>San Pedro 2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'BENEFICIO PERDIDO'!$G$35:$G$46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'BENEFICIO PERDIDO'!$J$35:$J$46</c:f>
              <c:numCache>
                <c:formatCode>_-"$"\ * #,##0.000_-;\-"$"\ * #,##0.000_-;_-"$"\ * "-"??_-;_-@_-</c:formatCode>
                <c:ptCount val="12"/>
                <c:pt idx="0">
                  <c:v>79.605263157894726</c:v>
                </c:pt>
                <c:pt idx="1">
                  <c:v>63.68421052631578</c:v>
                </c:pt>
                <c:pt idx="2">
                  <c:v>26.05263157894737</c:v>
                </c:pt>
                <c:pt idx="3">
                  <c:v>21.710526315789473</c:v>
                </c:pt>
                <c:pt idx="4">
                  <c:v>18.815789473684212</c:v>
                </c:pt>
                <c:pt idx="5">
                  <c:v>13.026315789473685</c:v>
                </c:pt>
                <c:pt idx="6">
                  <c:v>11.578947368421055</c:v>
                </c:pt>
                <c:pt idx="7">
                  <c:v>5.7894736842105292</c:v>
                </c:pt>
                <c:pt idx="8">
                  <c:v>4.3421052631578956</c:v>
                </c:pt>
                <c:pt idx="9">
                  <c:v>2.8947368421052628</c:v>
                </c:pt>
                <c:pt idx="10">
                  <c:v>2.8947368421052628</c:v>
                </c:pt>
                <c:pt idx="11">
                  <c:v>1.4473684210526361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0E-46AD-BBF2-767D0D6FA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907551"/>
        <c:axId val="1251908031"/>
      </c:lineChart>
      <c:catAx>
        <c:axId val="125190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1908031"/>
        <c:crosses val="autoZero"/>
        <c:auto val="1"/>
        <c:lblAlgn val="ctr"/>
        <c:lblOffset val="100"/>
        <c:noMultiLvlLbl val="0"/>
      </c:catAx>
      <c:valAx>
        <c:axId val="1251908031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$-240A]\ 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190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INCIDENCIA</a:t>
            </a:r>
            <a:r>
              <a:rPr lang="es-CO" baseline="0"/>
              <a:t> %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'COMBINACIÓN DE DATOS'!$B$3</c:f>
              <c:strCache>
                <c:ptCount val="1"/>
                <c:pt idx="0">
                  <c:v>INCIDENCIA EL DIAMANTE%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cat>
            <c:strRef>
              <c:f>'COMBINACIÓN DE DATOS'!$A$4:$A$15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DATOS'!$B$4:$B$15</c:f>
              <c:numCache>
                <c:formatCode>0.0%</c:formatCode>
                <c:ptCount val="1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0.33333333333333331</c:v>
                </c:pt>
                <c:pt idx="4">
                  <c:v>0.26666666666666666</c:v>
                </c:pt>
                <c:pt idx="5">
                  <c:v>0.26666666666666666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0.13333333333333333</c:v>
                </c:pt>
                <c:pt idx="11">
                  <c:v>0.13333333333333333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C7-44C1-984B-55D9D5FD1512}"/>
            </c:ext>
          </c:extLst>
        </c:ser>
        <c:ser>
          <c:idx val="1"/>
          <c:order val="1"/>
          <c:tx>
            <c:strRef>
              <c:f>'COMBINACIÓN DE DATOS'!$C$3</c:f>
              <c:strCache>
                <c:ptCount val="1"/>
                <c:pt idx="0">
                  <c:v>INCIDENCIA SAN PEDRO 1%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'COMBINACIÓN DE DATOS'!$A$4:$A$15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DATOS'!$C$4:$C$15</c:f>
              <c:numCache>
                <c:formatCode>0.0%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0.73333333333333328</c:v>
                </c:pt>
                <c:pt idx="5">
                  <c:v>0.73333333333333328</c:v>
                </c:pt>
                <c:pt idx="6">
                  <c:v>0.66666666666666663</c:v>
                </c:pt>
                <c:pt idx="7">
                  <c:v>0.66666666666666663</c:v>
                </c:pt>
                <c:pt idx="8">
                  <c:v>0.6</c:v>
                </c:pt>
                <c:pt idx="9">
                  <c:v>0.53333333333333333</c:v>
                </c:pt>
                <c:pt idx="10">
                  <c:v>0.53333333333333333</c:v>
                </c:pt>
                <c:pt idx="11">
                  <c:v>0.53333333333333333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C7-44C1-984B-55D9D5FD1512}"/>
            </c:ext>
          </c:extLst>
        </c:ser>
        <c:ser>
          <c:idx val="2"/>
          <c:order val="2"/>
          <c:tx>
            <c:strRef>
              <c:f>'COMBINACIÓN DE DATOS'!$D$3</c:f>
              <c:strCache>
                <c:ptCount val="1"/>
                <c:pt idx="0">
                  <c:v>INCIDENCIA SAN PEDRO 2%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'COMBINACIÓN DE DATOS'!$A$4:$A$15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DATOS'!$D$4:$D$15</c:f>
              <c:numCache>
                <c:formatCode>0.0%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0.73333333333333328</c:v>
                </c:pt>
                <c:pt idx="4">
                  <c:v>0.6</c:v>
                </c:pt>
                <c:pt idx="5">
                  <c:v>0.6</c:v>
                </c:pt>
                <c:pt idx="6">
                  <c:v>0.53333333333333333</c:v>
                </c:pt>
                <c:pt idx="7">
                  <c:v>0.53333333333333333</c:v>
                </c:pt>
                <c:pt idx="8">
                  <c:v>0.4</c:v>
                </c:pt>
                <c:pt idx="9">
                  <c:v>0.4</c:v>
                </c:pt>
                <c:pt idx="10">
                  <c:v>0.33333333333333331</c:v>
                </c:pt>
                <c:pt idx="11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C7-44C1-984B-55D9D5FD1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75088"/>
        <c:axId val="147083248"/>
      </c:lineChart>
      <c:catAx>
        <c:axId val="1470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83248"/>
        <c:crosses val="autoZero"/>
        <c:auto val="1"/>
        <c:lblAlgn val="ctr"/>
        <c:lblOffset val="100"/>
        <c:noMultiLvlLbl val="0"/>
      </c:catAx>
      <c:valAx>
        <c:axId val="14708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SEVERIDAD</a:t>
            </a:r>
            <a:r>
              <a:rPr lang="es-CO" baseline="0"/>
              <a:t> %</a:t>
            </a:r>
            <a:endParaRPr lang="es-CO"/>
          </a:p>
        </c:rich>
      </c:tx>
      <c:layout>
        <c:manualLayout>
          <c:xMode val="edge"/>
          <c:yMode val="edge"/>
          <c:x val="0.35897222222222225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'COMBINACIÓN DE DATOS'!$B$21</c:f>
              <c:strCache>
                <c:ptCount val="1"/>
                <c:pt idx="0">
                  <c:v>SEVERIDAD EL DIAMANTE%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'COMBINACIÓN DE DATOS'!$A$22:$A$33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DATOS'!$B$22:$B$33</c:f>
              <c:numCache>
                <c:formatCode>0.0%</c:formatCode>
                <c:ptCount val="12"/>
                <c:pt idx="0">
                  <c:v>0.11422845691382766</c:v>
                </c:pt>
                <c:pt idx="1">
                  <c:v>6.9002695417789764E-2</c:v>
                </c:pt>
                <c:pt idx="2">
                  <c:v>5.4609929078014187E-2</c:v>
                </c:pt>
                <c:pt idx="3">
                  <c:v>3.3333333333333333E-2</c:v>
                </c:pt>
                <c:pt idx="4">
                  <c:v>1.8905472636815919E-2</c:v>
                </c:pt>
                <c:pt idx="5">
                  <c:v>6.8965517241379309E-3</c:v>
                </c:pt>
                <c:pt idx="6">
                  <c:v>1.4457831325301205E-2</c:v>
                </c:pt>
                <c:pt idx="7">
                  <c:v>1.1188811188811189E-2</c:v>
                </c:pt>
                <c:pt idx="8">
                  <c:v>1.0447761194029851E-2</c:v>
                </c:pt>
                <c:pt idx="9">
                  <c:v>6.5040650406504065E-3</c:v>
                </c:pt>
                <c:pt idx="10">
                  <c:v>1.0434782608695653E-2</c:v>
                </c:pt>
                <c:pt idx="11">
                  <c:v>1.0526315789473684E-2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2B-44E3-AED7-631090584150}"/>
            </c:ext>
          </c:extLst>
        </c:ser>
        <c:ser>
          <c:idx val="1"/>
          <c:order val="1"/>
          <c:tx>
            <c:strRef>
              <c:f>'COMBINACIÓN DE DATOS'!$C$21</c:f>
              <c:strCache>
                <c:ptCount val="1"/>
                <c:pt idx="0">
                  <c:v>SEVERIDAD SAN PEDRO 1%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'COMBINACIÓN DE DATOS'!$A$22:$A$33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DATOS'!$C$22:$C$33</c:f>
              <c:numCache>
                <c:formatCode>0%</c:formatCode>
                <c:ptCount val="12"/>
                <c:pt idx="0">
                  <c:v>0.31029748283752862</c:v>
                </c:pt>
                <c:pt idx="1">
                  <c:v>0.16148648648648647</c:v>
                </c:pt>
                <c:pt idx="2">
                  <c:v>0.15481171548117154</c:v>
                </c:pt>
                <c:pt idx="3">
                  <c:v>8.9361702127659579E-2</c:v>
                </c:pt>
                <c:pt idx="4">
                  <c:v>9.0196078431372548E-2</c:v>
                </c:pt>
                <c:pt idx="5">
                  <c:v>3.4426229508196723E-2</c:v>
                </c:pt>
                <c:pt idx="6">
                  <c:v>4.5999999999999999E-2</c:v>
                </c:pt>
                <c:pt idx="7">
                  <c:v>6.4197530864197536E-2</c:v>
                </c:pt>
                <c:pt idx="8">
                  <c:v>5.7894736842105263E-2</c:v>
                </c:pt>
                <c:pt idx="9">
                  <c:v>3.4375000000000003E-2</c:v>
                </c:pt>
                <c:pt idx="10">
                  <c:v>0.03</c:v>
                </c:pt>
                <c:pt idx="11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2B-44E3-AED7-631090584150}"/>
            </c:ext>
          </c:extLst>
        </c:ser>
        <c:ser>
          <c:idx val="2"/>
          <c:order val="2"/>
          <c:tx>
            <c:strRef>
              <c:f>'COMBINACIÓN DE DATOS'!$D$21</c:f>
              <c:strCache>
                <c:ptCount val="1"/>
                <c:pt idx="0">
                  <c:v>SEVRIDAD SAN PEDRO 2%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'COMBINACIÓN DE DATOS'!$A$22:$A$33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DATOS'!$D$22:$D$33</c:f>
              <c:numCache>
                <c:formatCode>0.0%</c:formatCode>
                <c:ptCount val="12"/>
                <c:pt idx="0">
                  <c:v>0.14154589371980678</c:v>
                </c:pt>
                <c:pt idx="1">
                  <c:v>8.9374999999999996E-2</c:v>
                </c:pt>
                <c:pt idx="2">
                  <c:v>6.6094420600858364E-2</c:v>
                </c:pt>
                <c:pt idx="3">
                  <c:v>5.113636363636364E-2</c:v>
                </c:pt>
                <c:pt idx="4">
                  <c:v>5.2413793103448278E-2</c:v>
                </c:pt>
                <c:pt idx="5">
                  <c:v>5.4867256637168141E-2</c:v>
                </c:pt>
                <c:pt idx="6">
                  <c:v>3.4343434343434343E-2</c:v>
                </c:pt>
                <c:pt idx="7">
                  <c:v>3.3766233766233764E-2</c:v>
                </c:pt>
                <c:pt idx="8">
                  <c:v>2.8169014084507043E-2</c:v>
                </c:pt>
                <c:pt idx="9">
                  <c:v>1.7391304347826087E-2</c:v>
                </c:pt>
                <c:pt idx="10">
                  <c:v>1.7391304347826087E-2</c:v>
                </c:pt>
                <c:pt idx="11">
                  <c:v>2.4242424242424242E-2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2B-44E3-AED7-631090584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87088"/>
        <c:axId val="147087568"/>
      </c:lineChart>
      <c:catAx>
        <c:axId val="14708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87568"/>
        <c:crosses val="autoZero"/>
        <c:auto val="1"/>
        <c:lblAlgn val="ctr"/>
        <c:lblOffset val="100"/>
        <c:noMultiLvlLbl val="0"/>
      </c:catAx>
      <c:valAx>
        <c:axId val="14708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8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INTENSIDAD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'COMBINACIÓN DE DATOS'!$B$37</c:f>
              <c:strCache>
                <c:ptCount val="1"/>
                <c:pt idx="0">
                  <c:v>INTENSIDAD% EL DIAMANTE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'COMBINACIÓN DE DATOS'!$A$38:$A$49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DATOS'!$B$38:$B$49</c:f>
              <c:numCache>
                <c:formatCode>0.00%</c:formatCode>
                <c:ptCount val="12"/>
                <c:pt idx="0">
                  <c:v>0.39393939393939392</c:v>
                </c:pt>
                <c:pt idx="1">
                  <c:v>0.27472527472527475</c:v>
                </c:pt>
                <c:pt idx="2">
                  <c:v>0.34090909090909088</c:v>
                </c:pt>
                <c:pt idx="3">
                  <c:v>0.15789473684210525</c:v>
                </c:pt>
                <c:pt idx="4">
                  <c:v>0.16129032258064516</c:v>
                </c:pt>
                <c:pt idx="5">
                  <c:v>0.25</c:v>
                </c:pt>
                <c:pt idx="6">
                  <c:v>0.12121212121212122</c:v>
                </c:pt>
                <c:pt idx="7">
                  <c:v>0.11764705882352941</c:v>
                </c:pt>
                <c:pt idx="8">
                  <c:v>7.1428571428571425E-2</c:v>
                </c:pt>
                <c:pt idx="9">
                  <c:v>2.8571428571428571E-2</c:v>
                </c:pt>
                <c:pt idx="10">
                  <c:v>2.8571428571428571E-2</c:v>
                </c:pt>
                <c:pt idx="11">
                  <c:v>2.8571428571428571E-2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A-43CD-ACAC-2FAA045F172F}"/>
            </c:ext>
          </c:extLst>
        </c:ser>
        <c:ser>
          <c:idx val="1"/>
          <c:order val="1"/>
          <c:tx>
            <c:strRef>
              <c:f>'COMBINACIÓN DE DATOS'!$C$37</c:f>
              <c:strCache>
                <c:ptCount val="1"/>
                <c:pt idx="0">
                  <c:v>INTENSIDAD% SAN PEDRO 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'COMBINACIÓN DE DATOS'!$A$38:$A$49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DATOS'!$C$38:$C$49</c:f>
              <c:numCache>
                <c:formatCode>0.00%</c:formatCode>
                <c:ptCount val="12"/>
                <c:pt idx="0">
                  <c:v>0.87261146496815289</c:v>
                </c:pt>
                <c:pt idx="1">
                  <c:v>0.80701754385964908</c:v>
                </c:pt>
                <c:pt idx="2">
                  <c:v>0.84</c:v>
                </c:pt>
                <c:pt idx="3">
                  <c:v>0.6470588235294118</c:v>
                </c:pt>
                <c:pt idx="4">
                  <c:v>0.66666666666666663</c:v>
                </c:pt>
                <c:pt idx="5">
                  <c:v>0.70833333333333337</c:v>
                </c:pt>
                <c:pt idx="6">
                  <c:v>0.4</c:v>
                </c:pt>
                <c:pt idx="7">
                  <c:v>0.36842105263157893</c:v>
                </c:pt>
                <c:pt idx="8">
                  <c:v>0.34615384615384615</c:v>
                </c:pt>
                <c:pt idx="9">
                  <c:v>0.33333333333333331</c:v>
                </c:pt>
                <c:pt idx="10">
                  <c:v>0.29411764705882354</c:v>
                </c:pt>
                <c:pt idx="11">
                  <c:v>0.18518518518518517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A-43CD-ACAC-2FAA045F172F}"/>
            </c:ext>
          </c:extLst>
        </c:ser>
        <c:ser>
          <c:idx val="2"/>
          <c:order val="2"/>
          <c:tx>
            <c:strRef>
              <c:f>'COMBINACIÓN DE DATOS'!$D$37</c:f>
              <c:strCache>
                <c:ptCount val="1"/>
                <c:pt idx="0">
                  <c:v>INTENSIDAD % SAN PEDRO 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'COMBINACIÓN DE DATOS'!$A$38:$A$49</c:f>
              <c:strCache>
                <c:ptCount val="12"/>
                <c:pt idx="0">
                  <c:v>Oct 15 - 2024</c:v>
                </c:pt>
                <c:pt idx="1">
                  <c:v>Oct  29- 2024</c:v>
                </c:pt>
                <c:pt idx="2">
                  <c:v>Nov 12- 2024</c:v>
                </c:pt>
                <c:pt idx="3">
                  <c:v>Nov  26- 2024</c:v>
                </c:pt>
                <c:pt idx="4">
                  <c:v>Dic 12- 2024</c:v>
                </c:pt>
                <c:pt idx="5">
                  <c:v>Dic 24- 2024</c:v>
                </c:pt>
                <c:pt idx="6">
                  <c:v>Ene 07- 2025</c:v>
                </c:pt>
                <c:pt idx="7">
                  <c:v>Ene 21- 2025</c:v>
                </c:pt>
                <c:pt idx="8">
                  <c:v>Feb 04- 2025</c:v>
                </c:pt>
                <c:pt idx="9">
                  <c:v>Feb 18-  2025</c:v>
                </c:pt>
                <c:pt idx="10">
                  <c:v>Mar 04- 2025 </c:v>
                </c:pt>
                <c:pt idx="11">
                  <c:v>Mar 18- 2025 </c:v>
                </c:pt>
              </c:strCache>
            </c:strRef>
          </c:cat>
          <c:val>
            <c:numRef>
              <c:f>'COMBINACIÓN DE DATOS'!$D$38:$D$49</c:f>
              <c:numCache>
                <c:formatCode>0.00%</c:formatCode>
                <c:ptCount val="12"/>
                <c:pt idx="0">
                  <c:v>0.59782608695652173</c:v>
                </c:pt>
                <c:pt idx="1">
                  <c:v>0.50574712643678166</c:v>
                </c:pt>
                <c:pt idx="2">
                  <c:v>0.52941176470588236</c:v>
                </c:pt>
                <c:pt idx="3">
                  <c:v>0.4838709677419355</c:v>
                </c:pt>
                <c:pt idx="4">
                  <c:v>0.5</c:v>
                </c:pt>
                <c:pt idx="5">
                  <c:v>0.52941176470588236</c:v>
                </c:pt>
                <c:pt idx="6">
                  <c:v>0.32</c:v>
                </c:pt>
                <c:pt idx="7">
                  <c:v>0.19047619047619047</c:v>
                </c:pt>
                <c:pt idx="8">
                  <c:v>0.15789473684210525</c:v>
                </c:pt>
                <c:pt idx="9">
                  <c:v>0.11764705882352941</c:v>
                </c:pt>
                <c:pt idx="10">
                  <c:v>0.10526315789473684</c:v>
                </c:pt>
                <c:pt idx="11">
                  <c:v>4.7619047619047616E-2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A-43CD-ACAC-2FAA045F172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7093328"/>
        <c:axId val="147079408"/>
      </c:lineChart>
      <c:catAx>
        <c:axId val="14709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79408"/>
        <c:crosses val="autoZero"/>
        <c:auto val="1"/>
        <c:lblAlgn val="ctr"/>
        <c:lblOffset val="100"/>
        <c:noMultiLvlLbl val="0"/>
      </c:catAx>
      <c:valAx>
        <c:axId val="147079408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09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0711FD2-235C-AB87-B4DE-3BBD6C46ABDF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0711FD2-235C-AB87-B4DE-3BBD6C46ABDF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1EFA136-E649-43FE-92EB-D861C383131B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71EFA136-E649-43FE-92EB-D861C383131B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3E8E7F2-7058-434B-B98B-7CD1026CFF54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3E8E7F2-7058-434B-B98B-7CD1026CFF54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23FE796-0318-4265-82C0-1E6FC3CE8C70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23FE796-0318-4265-82C0-1E6FC3CE8C70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AD4A765F-67F8-4DCF-B2D0-F0FDD4B81F9B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AD4A765F-67F8-4DCF-B2D0-F0FDD4B81F9B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408F54AA-7EA8-4F97-B0A5-D908EB02249F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408F54AA-7EA8-4F97-B0A5-D908EB02249F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721264</xdr:colOff>
      <xdr:row>41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14FBA452-3722-427C-8F4D-4350E6EDB2A2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14FBA452-3722-427C-8F4D-4350E6EDB2A2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EC36CCD-D3FE-4EBF-9924-11DBF54A33D5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EC36CCD-D3FE-4EBF-9924-11DBF54A33D5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09B14C4E-B5BC-439C-BC90-14D37683CD33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09B14C4E-B5BC-439C-BC90-14D37683CD33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B2FFF5F2-01F5-41D8-89BA-978EFBF8B3AC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B2FFF5F2-01F5-41D8-89BA-978EFBF8B3AC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A547E19B-0758-46AD-A0D1-2074061D2E3C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A547E19B-0758-46AD-A0D1-2074061D2E3C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1BE799AD-2C02-4BA2-B270-E9C55A4DA054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1BE799AD-2C02-4BA2-B270-E9C55A4DA054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171450</xdr:colOff>
      <xdr:row>64</xdr:row>
      <xdr:rowOff>157162</xdr:rowOff>
    </xdr:from>
    <xdr:to>
      <xdr:col>7</xdr:col>
      <xdr:colOff>200025</xdr:colOff>
      <xdr:row>79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2FE18F-89A0-B92F-B1E4-F079E9C51D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381091E-5136-4946-9FFB-C8960B24EA01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381091E-5136-4946-9FFB-C8960B24EA01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C43B1A5-84EE-422C-B7F6-871D716C4CB2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C43B1A5-84EE-422C-B7F6-871D716C4CB2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1CB0610E-F280-45E5-8C08-26B2B05F7548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1CB0610E-F280-45E5-8C08-26B2B05F7548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4556087-ABB5-4325-AA5E-A9AB787E3346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4556087-ABB5-4325-AA5E-A9AB787E3346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81713A09-D203-4A5A-970E-21D9306357C5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81713A09-D203-4A5A-970E-21D9306357C5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49354F0-3CD3-4C03-BB00-4B0ECF5B4D72}"/>
                </a:ext>
              </a:extLst>
            </xdr:cNvPr>
            <xdr:cNvSpPr txBox="1"/>
          </xdr:nvSpPr>
          <xdr:spPr>
            <a:xfrm>
              <a:off x="320299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49354F0-3CD3-4C03-BB00-4B0ECF5B4D72}"/>
                </a:ext>
              </a:extLst>
            </xdr:cNvPr>
            <xdr:cNvSpPr txBox="1"/>
          </xdr:nvSpPr>
          <xdr:spPr>
            <a:xfrm>
              <a:off x="320299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721264</xdr:colOff>
      <xdr:row>41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69348515-A7C2-42C3-ACAC-6116D31E769B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69348515-A7C2-42C3-ACAC-6116D31E769B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30B8CD31-032D-4F08-A633-2CEFEF6058C8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30B8CD31-032D-4F08-A633-2CEFEF6058C8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88BE0F0-81CF-49E8-866B-63946E385883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88BE0F0-81CF-49E8-866B-63946E385883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381EBF34-EB48-4A20-AD4B-018C032852FD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381EBF34-EB48-4A20-AD4B-018C032852FD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7A527E79-A34A-43AA-BCF8-2B6662E926B2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7A527E79-A34A-43AA-BCF8-2B6662E926B2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F7759E2D-A34A-4750-931C-4B012AE21152}"/>
                </a:ext>
              </a:extLst>
            </xdr:cNvPr>
            <xdr:cNvSpPr txBox="1"/>
          </xdr:nvSpPr>
          <xdr:spPr>
            <a:xfrm>
              <a:off x="320299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F7759E2D-A34A-4750-931C-4B012AE21152}"/>
                </a:ext>
              </a:extLst>
            </xdr:cNvPr>
            <xdr:cNvSpPr txBox="1"/>
          </xdr:nvSpPr>
          <xdr:spPr>
            <a:xfrm>
              <a:off x="320299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171450</xdr:colOff>
      <xdr:row>64</xdr:row>
      <xdr:rowOff>157162</xdr:rowOff>
    </xdr:from>
    <xdr:to>
      <xdr:col>7</xdr:col>
      <xdr:colOff>200025</xdr:colOff>
      <xdr:row>79</xdr:row>
      <xdr:rowOff>42862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76B2346-E058-4464-A29F-E7F55FE1A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EDF62CC-B3F2-41BB-9374-53445BEDA017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EDF62CC-B3F2-41BB-9374-53445BEDA017}"/>
                </a:ext>
              </a:extLst>
            </xdr:cNvPr>
            <xdr:cNvSpPr txBox="1"/>
          </xdr:nvSpPr>
          <xdr:spPr>
            <a:xfrm>
              <a:off x="37406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5CCC41B-191F-4173-8EED-0FCB9D96FD72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C5CCC41B-191F-4173-8EED-0FCB9D96FD72}"/>
                </a:ext>
              </a:extLst>
            </xdr:cNvPr>
            <xdr:cNvSpPr txBox="1"/>
          </xdr:nvSpPr>
          <xdr:spPr>
            <a:xfrm>
              <a:off x="92461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C5D584C-DF11-4DBC-B212-7178AFB280A3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C5D584C-DF11-4DBC-B212-7178AFB280A3}"/>
                </a:ext>
              </a:extLst>
            </xdr:cNvPr>
            <xdr:cNvSpPr txBox="1"/>
          </xdr:nvSpPr>
          <xdr:spPr>
            <a:xfrm>
              <a:off x="147515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19417BE-1F65-4312-9659-8121A4C8B710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19417BE-1F65-4312-9659-8121A4C8B710}"/>
                </a:ext>
              </a:extLst>
            </xdr:cNvPr>
            <xdr:cNvSpPr txBox="1"/>
          </xdr:nvSpPr>
          <xdr:spPr>
            <a:xfrm>
              <a:off x="202570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AB27F998-0138-43F4-9FEC-37E737D78AB0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AB27F998-0138-43F4-9FEC-37E737D78AB0}"/>
                </a:ext>
              </a:extLst>
            </xdr:cNvPr>
            <xdr:cNvSpPr txBox="1"/>
          </xdr:nvSpPr>
          <xdr:spPr>
            <a:xfrm>
              <a:off x="2652448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8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946D1A1E-EBF1-4DD5-B4BF-252C8025B820}"/>
                </a:ext>
              </a:extLst>
            </xdr:cNvPr>
            <xdr:cNvSpPr txBox="1"/>
          </xdr:nvSpPr>
          <xdr:spPr>
            <a:xfrm>
              <a:off x="320299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946D1A1E-EBF1-4DD5-B4BF-252C8025B820}"/>
                </a:ext>
              </a:extLst>
            </xdr:cNvPr>
            <xdr:cNvSpPr txBox="1"/>
          </xdr:nvSpPr>
          <xdr:spPr>
            <a:xfrm>
              <a:off x="32029939" y="1720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721264</xdr:colOff>
      <xdr:row>41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01479861-FD01-486B-A0B7-49D5C5A0782A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01479861-FD01-486B-A0B7-49D5C5A0782A}"/>
                </a:ext>
              </a:extLst>
            </xdr:cNvPr>
            <xdr:cNvSpPr txBox="1"/>
          </xdr:nvSpPr>
          <xdr:spPr>
            <a:xfrm>
              <a:off x="3740689" y="81978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CD56FBF3-BA5C-43A6-AA61-AFBDE9152090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CD56FBF3-BA5C-43A6-AA61-AFBDE9152090}"/>
                </a:ext>
              </a:extLst>
            </xdr:cNvPr>
            <xdr:cNvSpPr txBox="1"/>
          </xdr:nvSpPr>
          <xdr:spPr>
            <a:xfrm>
              <a:off x="92461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12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B24BF32-5E80-47A0-9614-A2140FF3F860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9B24BF32-5E80-47A0-9614-A2140FF3F860}"/>
                </a:ext>
              </a:extLst>
            </xdr:cNvPr>
            <xdr:cNvSpPr txBox="1"/>
          </xdr:nvSpPr>
          <xdr:spPr>
            <a:xfrm>
              <a:off x="147515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17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688FE692-3DA3-4B1E-B838-25533D3E4BE5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688FE692-3DA3-4B1E-B838-25533D3E4BE5}"/>
                </a:ext>
              </a:extLst>
            </xdr:cNvPr>
            <xdr:cNvSpPr txBox="1"/>
          </xdr:nvSpPr>
          <xdr:spPr>
            <a:xfrm>
              <a:off x="202570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23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29028CCF-B05C-41D5-8294-07470B8A1ECB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29028CCF-B05C-41D5-8294-07470B8A1ECB}"/>
                </a:ext>
              </a:extLst>
            </xdr:cNvPr>
            <xdr:cNvSpPr txBox="1"/>
          </xdr:nvSpPr>
          <xdr:spPr>
            <a:xfrm>
              <a:off x="2652448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28</xdr:col>
      <xdr:colOff>721264</xdr:colOff>
      <xdr:row>40</xdr:row>
      <xdr:rowOff>6350</xdr:rowOff>
    </xdr:from>
    <xdr:ext cx="1567032" cy="2233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DD90FF8A-C120-48FF-AFCE-A1CD4C040E4E}"/>
                </a:ext>
              </a:extLst>
            </xdr:cNvPr>
            <xdr:cNvSpPr txBox="1"/>
          </xdr:nvSpPr>
          <xdr:spPr>
            <a:xfrm>
              <a:off x="320299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700" i="1">
                        <a:latin typeface="Cambria Math" panose="02040503050406030204" pitchFamily="18" charset="0"/>
                      </a:rPr>
                      <m:t>𝑥</m:t>
                    </m:r>
                    <m:f>
                      <m:fPr>
                        <m:ctrlPr>
                          <a:rPr lang="es-CO" sz="7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𝑃𝑙𝑎𝑛𝑡𝑎𝑠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𝑒𝑛𝑓𝑒𝑟𝑚𝑎𝑠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𝑝𝑙𝑎𝑛𝑡𝑎𝑠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𝑜𝑏𝑠𝑒𝑟𝑣𝑎𝑑𝑎𝑠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DD90FF8A-C120-48FF-AFCE-A1CD4C040E4E}"/>
                </a:ext>
              </a:extLst>
            </xdr:cNvPr>
            <xdr:cNvSpPr txBox="1"/>
          </xdr:nvSpPr>
          <xdr:spPr>
            <a:xfrm>
              <a:off x="32029939" y="8007350"/>
              <a:ext cx="1567032" cy="2233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i="0">
                  <a:latin typeface="Cambria Math" panose="02040503050406030204" pitchFamily="18" charset="0"/>
                </a:rPr>
                <a:t>𝑥</a:t>
              </a:r>
              <a:r>
                <a:rPr lang="es-CO" sz="700" b="0" i="0">
                  <a:latin typeface="Cambria Math" panose="02040503050406030204" pitchFamily="18" charset="0"/>
                </a:rPr>
                <a:t> ((𝑁ú𝑚𝑒𝑟𝑜 𝑑𝑒 𝑃𝑙𝑎𝑛𝑡𝑎𝑠 𝑒𝑛𝑓𝑒𝑟𝑚𝑎𝑠))/(𝑁𝑢𝑚𝑒𝑟𝑜 𝑡𝑜𝑡𝑎𝑙 𝑑𝑒 𝑝𝑙𝑎𝑛𝑡𝑎𝑠 𝑜𝑏𝑠𝑒𝑟𝑣𝑎𝑑𝑎𝑠)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171450</xdr:colOff>
      <xdr:row>64</xdr:row>
      <xdr:rowOff>157162</xdr:rowOff>
    </xdr:from>
    <xdr:to>
      <xdr:col>7</xdr:col>
      <xdr:colOff>200025</xdr:colOff>
      <xdr:row>79</xdr:row>
      <xdr:rowOff>42862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9ABD69F-6FDB-46CC-8593-6F7BF0328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5</xdr:row>
      <xdr:rowOff>95250</xdr:rowOff>
    </xdr:from>
    <xdr:to>
      <xdr:col>10</xdr:col>
      <xdr:colOff>0</xdr:colOff>
      <xdr:row>12</xdr:row>
      <xdr:rowOff>38100</xdr:rowOff>
    </xdr:to>
    <xdr:pic>
      <xdr:nvPicPr>
        <xdr:cNvPr id="2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ED4AB4EB-A219-40FF-B444-CAC899D6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857375"/>
          <a:ext cx="31242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</xdr:row>
      <xdr:rowOff>95250</xdr:rowOff>
    </xdr:from>
    <xdr:to>
      <xdr:col>10</xdr:col>
      <xdr:colOff>28575</xdr:colOff>
      <xdr:row>9</xdr:row>
      <xdr:rowOff>38100</xdr:rowOff>
    </xdr:to>
    <xdr:pic>
      <xdr:nvPicPr>
        <xdr:cNvPr id="7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51DB748A-711C-4490-AF6B-90B0BA308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48825" y="1857375"/>
          <a:ext cx="31242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90</xdr:row>
      <xdr:rowOff>95250</xdr:rowOff>
    </xdr:from>
    <xdr:to>
      <xdr:col>0</xdr:col>
      <xdr:colOff>28575</xdr:colOff>
      <xdr:row>97</xdr:row>
      <xdr:rowOff>38100</xdr:rowOff>
    </xdr:to>
    <xdr:pic>
      <xdr:nvPicPr>
        <xdr:cNvPr id="13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19C8EC9C-05F2-4313-A06F-8B02CAFD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48825" y="18621375"/>
          <a:ext cx="31242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5</xdr:row>
      <xdr:rowOff>95250</xdr:rowOff>
    </xdr:from>
    <xdr:to>
      <xdr:col>21</xdr:col>
      <xdr:colOff>0</xdr:colOff>
      <xdr:row>12</xdr:row>
      <xdr:rowOff>38100</xdr:rowOff>
    </xdr:to>
    <xdr:pic>
      <xdr:nvPicPr>
        <xdr:cNvPr id="16" name="Imagen 15" descr="Tabla&#10;&#10;Descripción generada automáticamente con confianza baja">
          <a:extLst>
            <a:ext uri="{FF2B5EF4-FFF2-40B4-BE49-F238E27FC236}">
              <a16:creationId xmlns:a16="http://schemas.microsoft.com/office/drawing/2014/main" id="{B88A52DB-41E7-4737-A86A-65C62DA3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85737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5</xdr:row>
      <xdr:rowOff>95250</xdr:rowOff>
    </xdr:from>
    <xdr:to>
      <xdr:col>32</xdr:col>
      <xdr:colOff>0</xdr:colOff>
      <xdr:row>12</xdr:row>
      <xdr:rowOff>38100</xdr:rowOff>
    </xdr:to>
    <xdr:pic>
      <xdr:nvPicPr>
        <xdr:cNvPr id="17" name="Imagen 16" descr="Tabla&#10;&#10;Descripción generada automáticamente con confianza baja">
          <a:extLst>
            <a:ext uri="{FF2B5EF4-FFF2-40B4-BE49-F238E27FC236}">
              <a16:creationId xmlns:a16="http://schemas.microsoft.com/office/drawing/2014/main" id="{A4B2BB21-ED74-4526-B0D6-52C3D68CA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85737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5</xdr:row>
      <xdr:rowOff>95250</xdr:rowOff>
    </xdr:from>
    <xdr:to>
      <xdr:col>43</xdr:col>
      <xdr:colOff>0</xdr:colOff>
      <xdr:row>12</xdr:row>
      <xdr:rowOff>38100</xdr:rowOff>
    </xdr:to>
    <xdr:pic>
      <xdr:nvPicPr>
        <xdr:cNvPr id="19" name="Imagen 18" descr="Tabla&#10;&#10;Descripción generada automáticamente con confianza baja">
          <a:extLst>
            <a:ext uri="{FF2B5EF4-FFF2-40B4-BE49-F238E27FC236}">
              <a16:creationId xmlns:a16="http://schemas.microsoft.com/office/drawing/2014/main" id="{1E3A3503-FD79-401B-872E-905BDEF0C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1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5</xdr:row>
      <xdr:rowOff>95250</xdr:rowOff>
    </xdr:from>
    <xdr:to>
      <xdr:col>54</xdr:col>
      <xdr:colOff>0</xdr:colOff>
      <xdr:row>12</xdr:row>
      <xdr:rowOff>38100</xdr:rowOff>
    </xdr:to>
    <xdr:pic>
      <xdr:nvPicPr>
        <xdr:cNvPr id="21" name="Imagen 20" descr="Tabla&#10;&#10;Descripción generada automáticamente con confianza baja">
          <a:extLst>
            <a:ext uri="{FF2B5EF4-FFF2-40B4-BE49-F238E27FC236}">
              <a16:creationId xmlns:a16="http://schemas.microsoft.com/office/drawing/2014/main" id="{F32AFD10-EB34-454B-A86F-EBBF2E1A8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1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5</xdr:row>
      <xdr:rowOff>95250</xdr:rowOff>
    </xdr:from>
    <xdr:to>
      <xdr:col>65</xdr:col>
      <xdr:colOff>0</xdr:colOff>
      <xdr:row>12</xdr:row>
      <xdr:rowOff>38100</xdr:rowOff>
    </xdr:to>
    <xdr:pic>
      <xdr:nvPicPr>
        <xdr:cNvPr id="23" name="Imagen 22" descr="Tabla&#10;&#10;Descripción generada automáticamente con confianza baja">
          <a:extLst>
            <a:ext uri="{FF2B5EF4-FFF2-40B4-BE49-F238E27FC236}">
              <a16:creationId xmlns:a16="http://schemas.microsoft.com/office/drawing/2014/main" id="{91A09917-8F78-4638-8A6E-04EFF5A49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1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714375</xdr:colOff>
      <xdr:row>102</xdr:row>
      <xdr:rowOff>95250</xdr:rowOff>
    </xdr:from>
    <xdr:to>
      <xdr:col>10</xdr:col>
      <xdr:colOff>0</xdr:colOff>
      <xdr:row>109</xdr:row>
      <xdr:rowOff>38100</xdr:rowOff>
    </xdr:to>
    <xdr:pic>
      <xdr:nvPicPr>
        <xdr:cNvPr id="26" name="Imagen 25" descr="Tabla&#10;&#10;Descripción generada automáticamente con confianza baja">
          <a:extLst>
            <a:ext uri="{FF2B5EF4-FFF2-40B4-BE49-F238E27FC236}">
              <a16:creationId xmlns:a16="http://schemas.microsoft.com/office/drawing/2014/main" id="{AB1E51C0-4E19-46E5-B1E2-987A6734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1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102</xdr:row>
      <xdr:rowOff>95250</xdr:rowOff>
    </xdr:from>
    <xdr:to>
      <xdr:col>21</xdr:col>
      <xdr:colOff>0</xdr:colOff>
      <xdr:row>109</xdr:row>
      <xdr:rowOff>38100</xdr:rowOff>
    </xdr:to>
    <xdr:pic>
      <xdr:nvPicPr>
        <xdr:cNvPr id="28" name="Imagen 27" descr="Tabla&#10;&#10;Descripción generada automáticamente con confianza baja">
          <a:extLst>
            <a:ext uri="{FF2B5EF4-FFF2-40B4-BE49-F238E27FC236}">
              <a16:creationId xmlns:a16="http://schemas.microsoft.com/office/drawing/2014/main" id="{6B06BA66-AE0A-4C96-8DE3-594D05C8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12725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102</xdr:row>
      <xdr:rowOff>95250</xdr:rowOff>
    </xdr:from>
    <xdr:to>
      <xdr:col>32</xdr:col>
      <xdr:colOff>0</xdr:colOff>
      <xdr:row>109</xdr:row>
      <xdr:rowOff>38100</xdr:rowOff>
    </xdr:to>
    <xdr:pic>
      <xdr:nvPicPr>
        <xdr:cNvPr id="30" name="Imagen 29" descr="Tabla&#10;&#10;Descripción generada automáticamente con confianza baja">
          <a:extLst>
            <a:ext uri="{FF2B5EF4-FFF2-40B4-BE49-F238E27FC236}">
              <a16:creationId xmlns:a16="http://schemas.microsoft.com/office/drawing/2014/main" id="{FBAD2B8E-2818-4F2E-9130-73FBDE105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102</xdr:row>
      <xdr:rowOff>95250</xdr:rowOff>
    </xdr:from>
    <xdr:to>
      <xdr:col>43</xdr:col>
      <xdr:colOff>0</xdr:colOff>
      <xdr:row>109</xdr:row>
      <xdr:rowOff>38100</xdr:rowOff>
    </xdr:to>
    <xdr:pic>
      <xdr:nvPicPr>
        <xdr:cNvPr id="32" name="Imagen 31" descr="Tabla&#10;&#10;Descripción generada automáticamente con confianza baja">
          <a:extLst>
            <a:ext uri="{FF2B5EF4-FFF2-40B4-BE49-F238E27FC236}">
              <a16:creationId xmlns:a16="http://schemas.microsoft.com/office/drawing/2014/main" id="{7812DEE6-48D4-438E-A822-31437988F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102</xdr:row>
      <xdr:rowOff>95250</xdr:rowOff>
    </xdr:from>
    <xdr:to>
      <xdr:col>54</xdr:col>
      <xdr:colOff>0</xdr:colOff>
      <xdr:row>109</xdr:row>
      <xdr:rowOff>38100</xdr:rowOff>
    </xdr:to>
    <xdr:pic>
      <xdr:nvPicPr>
        <xdr:cNvPr id="34" name="Imagen 33" descr="Tabla&#10;&#10;Descripción generada automáticamente con confianza baja">
          <a:extLst>
            <a:ext uri="{FF2B5EF4-FFF2-40B4-BE49-F238E27FC236}">
              <a16:creationId xmlns:a16="http://schemas.microsoft.com/office/drawing/2014/main" id="{B9AE0930-1D67-4AC5-B13C-BED0A9631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102</xdr:row>
      <xdr:rowOff>95250</xdr:rowOff>
    </xdr:from>
    <xdr:to>
      <xdr:col>65</xdr:col>
      <xdr:colOff>0</xdr:colOff>
      <xdr:row>109</xdr:row>
      <xdr:rowOff>38100</xdr:rowOff>
    </xdr:to>
    <xdr:pic>
      <xdr:nvPicPr>
        <xdr:cNvPr id="36" name="Imagen 35" descr="Tabla&#10;&#10;Descripción generada automáticamente con confianza baja">
          <a:extLst>
            <a:ext uri="{FF2B5EF4-FFF2-40B4-BE49-F238E27FC236}">
              <a16:creationId xmlns:a16="http://schemas.microsoft.com/office/drawing/2014/main" id="{B6E6906B-97F9-4E5A-B3B5-5B934682A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68</xdr:col>
      <xdr:colOff>561975</xdr:colOff>
      <xdr:row>24</xdr:row>
      <xdr:rowOff>166687</xdr:rowOff>
    </xdr:from>
    <xdr:to>
      <xdr:col>72</xdr:col>
      <xdr:colOff>85725</xdr:colOff>
      <xdr:row>39</xdr:row>
      <xdr:rowOff>52387</xdr:rowOff>
    </xdr:to>
    <xdr:graphicFrame macro="">
      <xdr:nvGraphicFramePr>
        <xdr:cNvPr id="37" name="Gráfico 36">
          <a:extLst>
            <a:ext uri="{FF2B5EF4-FFF2-40B4-BE49-F238E27FC236}">
              <a16:creationId xmlns:a16="http://schemas.microsoft.com/office/drawing/2014/main" id="{5DAC709A-B68F-2A26-ACDB-C627A61280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5</xdr:row>
      <xdr:rowOff>95250</xdr:rowOff>
    </xdr:from>
    <xdr:to>
      <xdr:col>10</xdr:col>
      <xdr:colOff>0</xdr:colOff>
      <xdr:row>12</xdr:row>
      <xdr:rowOff>38100</xdr:rowOff>
    </xdr:to>
    <xdr:pic>
      <xdr:nvPicPr>
        <xdr:cNvPr id="2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A4EF4D02-2277-43BC-AEF3-4F8175C1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</xdr:row>
      <xdr:rowOff>95250</xdr:rowOff>
    </xdr:from>
    <xdr:to>
      <xdr:col>10</xdr:col>
      <xdr:colOff>28575</xdr:colOff>
      <xdr:row>9</xdr:row>
      <xdr:rowOff>38100</xdr:rowOff>
    </xdr:to>
    <xdr:pic>
      <xdr:nvPicPr>
        <xdr:cNvPr id="3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1E43776E-FB55-4D3E-B518-1C1217009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885825"/>
          <a:ext cx="285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90</xdr:row>
      <xdr:rowOff>95250</xdr:rowOff>
    </xdr:from>
    <xdr:to>
      <xdr:col>0</xdr:col>
      <xdr:colOff>28575</xdr:colOff>
      <xdr:row>97</xdr:row>
      <xdr:rowOff>38100</xdr:rowOff>
    </xdr:to>
    <xdr:pic>
      <xdr:nvPicPr>
        <xdr:cNvPr id="4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67139442-0F29-477C-A875-ECC926CA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2857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5</xdr:row>
      <xdr:rowOff>95250</xdr:rowOff>
    </xdr:from>
    <xdr:to>
      <xdr:col>21</xdr:col>
      <xdr:colOff>0</xdr:colOff>
      <xdr:row>12</xdr:row>
      <xdr:rowOff>38100</xdr:rowOff>
    </xdr:to>
    <xdr:pic>
      <xdr:nvPicPr>
        <xdr:cNvPr id="5" name="Imagen 4" descr="Tabla&#10;&#10;Descripción generada automáticamente con confianza baja">
          <a:extLst>
            <a:ext uri="{FF2B5EF4-FFF2-40B4-BE49-F238E27FC236}">
              <a16:creationId xmlns:a16="http://schemas.microsoft.com/office/drawing/2014/main" id="{36DFBC93-8CFA-4928-A959-A1CDE13F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5</xdr:row>
      <xdr:rowOff>95250</xdr:rowOff>
    </xdr:from>
    <xdr:to>
      <xdr:col>32</xdr:col>
      <xdr:colOff>0</xdr:colOff>
      <xdr:row>12</xdr:row>
      <xdr:rowOff>38100</xdr:rowOff>
    </xdr:to>
    <xdr:pic>
      <xdr:nvPicPr>
        <xdr:cNvPr id="6" name="Imagen 5" descr="Tabla&#10;&#10;Descripción generada automáticamente con confianza baja">
          <a:extLst>
            <a:ext uri="{FF2B5EF4-FFF2-40B4-BE49-F238E27FC236}">
              <a16:creationId xmlns:a16="http://schemas.microsoft.com/office/drawing/2014/main" id="{4179BF9C-DA8D-41C1-A679-0C8CC91E8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5</xdr:row>
      <xdr:rowOff>95250</xdr:rowOff>
    </xdr:from>
    <xdr:to>
      <xdr:col>43</xdr:col>
      <xdr:colOff>0</xdr:colOff>
      <xdr:row>12</xdr:row>
      <xdr:rowOff>38100</xdr:rowOff>
    </xdr:to>
    <xdr:pic>
      <xdr:nvPicPr>
        <xdr:cNvPr id="7" name="Imagen 6" descr="Tabla&#10;&#10;Descripción generada automáticamente con confianza baja">
          <a:extLst>
            <a:ext uri="{FF2B5EF4-FFF2-40B4-BE49-F238E27FC236}">
              <a16:creationId xmlns:a16="http://schemas.microsoft.com/office/drawing/2014/main" id="{04BD7E20-BEB0-4B5B-9988-A6E1E4FE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59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5</xdr:row>
      <xdr:rowOff>95250</xdr:rowOff>
    </xdr:from>
    <xdr:to>
      <xdr:col>54</xdr:col>
      <xdr:colOff>0</xdr:colOff>
      <xdr:row>12</xdr:row>
      <xdr:rowOff>38100</xdr:rowOff>
    </xdr:to>
    <xdr:pic>
      <xdr:nvPicPr>
        <xdr:cNvPr id="8" name="Imagen 7" descr="Tabla&#10;&#10;Descripción generada automáticamente con confianza baja">
          <a:extLst>
            <a:ext uri="{FF2B5EF4-FFF2-40B4-BE49-F238E27FC236}">
              <a16:creationId xmlns:a16="http://schemas.microsoft.com/office/drawing/2014/main" id="{06F3F8F3-BBB7-433E-8557-2F580D898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62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5</xdr:row>
      <xdr:rowOff>95250</xdr:rowOff>
    </xdr:from>
    <xdr:to>
      <xdr:col>65</xdr:col>
      <xdr:colOff>0</xdr:colOff>
      <xdr:row>12</xdr:row>
      <xdr:rowOff>38100</xdr:rowOff>
    </xdr:to>
    <xdr:pic>
      <xdr:nvPicPr>
        <xdr:cNvPr id="9" name="Imagen 8" descr="Tabla&#10;&#10;Descripción generada automáticamente con confianza baja">
          <a:extLst>
            <a:ext uri="{FF2B5EF4-FFF2-40B4-BE49-F238E27FC236}">
              <a16:creationId xmlns:a16="http://schemas.microsoft.com/office/drawing/2014/main" id="{FDF53506-FDC5-4E05-93FF-98965987B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714375</xdr:colOff>
      <xdr:row>102</xdr:row>
      <xdr:rowOff>95250</xdr:rowOff>
    </xdr:from>
    <xdr:to>
      <xdr:col>10</xdr:col>
      <xdr:colOff>0</xdr:colOff>
      <xdr:row>109</xdr:row>
      <xdr:rowOff>38100</xdr:rowOff>
    </xdr:to>
    <xdr:pic>
      <xdr:nvPicPr>
        <xdr:cNvPr id="10" name="Imagen 9" descr="Tabla&#10;&#10;Descripción generada automáticamente con confianza baja">
          <a:extLst>
            <a:ext uri="{FF2B5EF4-FFF2-40B4-BE49-F238E27FC236}">
              <a16:creationId xmlns:a16="http://schemas.microsoft.com/office/drawing/2014/main" id="{2C623C3F-A41F-4598-BF96-2E24044BE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102</xdr:row>
      <xdr:rowOff>95250</xdr:rowOff>
    </xdr:from>
    <xdr:to>
      <xdr:col>21</xdr:col>
      <xdr:colOff>0</xdr:colOff>
      <xdr:row>109</xdr:row>
      <xdr:rowOff>38100</xdr:rowOff>
    </xdr:to>
    <xdr:pic>
      <xdr:nvPicPr>
        <xdr:cNvPr id="11" name="Imagen 10" descr="Tabla&#10;&#10;Descripción generada automáticamente con confianza baja">
          <a:extLst>
            <a:ext uri="{FF2B5EF4-FFF2-40B4-BE49-F238E27FC236}">
              <a16:creationId xmlns:a16="http://schemas.microsoft.com/office/drawing/2014/main" id="{E83D6955-3960-4B0F-92D6-9545DFAFE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102</xdr:row>
      <xdr:rowOff>95250</xdr:rowOff>
    </xdr:from>
    <xdr:to>
      <xdr:col>32</xdr:col>
      <xdr:colOff>0</xdr:colOff>
      <xdr:row>109</xdr:row>
      <xdr:rowOff>38100</xdr:rowOff>
    </xdr:to>
    <xdr:pic>
      <xdr:nvPicPr>
        <xdr:cNvPr id="12" name="Imagen 11" descr="Tabla&#10;&#10;Descripción generada automáticamente con confianza baja">
          <a:extLst>
            <a:ext uri="{FF2B5EF4-FFF2-40B4-BE49-F238E27FC236}">
              <a16:creationId xmlns:a16="http://schemas.microsoft.com/office/drawing/2014/main" id="{63014765-54EA-4991-A50C-5EE0F1B4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102</xdr:row>
      <xdr:rowOff>95250</xdr:rowOff>
    </xdr:from>
    <xdr:to>
      <xdr:col>43</xdr:col>
      <xdr:colOff>0</xdr:colOff>
      <xdr:row>109</xdr:row>
      <xdr:rowOff>38100</xdr:rowOff>
    </xdr:to>
    <xdr:pic>
      <xdr:nvPicPr>
        <xdr:cNvPr id="13" name="Imagen 12" descr="Tabla&#10;&#10;Descripción generada automáticamente con confianza baja">
          <a:extLst>
            <a:ext uri="{FF2B5EF4-FFF2-40B4-BE49-F238E27FC236}">
              <a16:creationId xmlns:a16="http://schemas.microsoft.com/office/drawing/2014/main" id="{C109C600-F19D-45BF-9651-E410C4FE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59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102</xdr:row>
      <xdr:rowOff>95250</xdr:rowOff>
    </xdr:from>
    <xdr:to>
      <xdr:col>54</xdr:col>
      <xdr:colOff>0</xdr:colOff>
      <xdr:row>109</xdr:row>
      <xdr:rowOff>38100</xdr:rowOff>
    </xdr:to>
    <xdr:pic>
      <xdr:nvPicPr>
        <xdr:cNvPr id="14" name="Imagen 13" descr="Tabla&#10;&#10;Descripción generada automáticamente con confianza baja">
          <a:extLst>
            <a:ext uri="{FF2B5EF4-FFF2-40B4-BE49-F238E27FC236}">
              <a16:creationId xmlns:a16="http://schemas.microsoft.com/office/drawing/2014/main" id="{15FFD503-8659-4DE3-9C6B-2920E3835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628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102</xdr:row>
      <xdr:rowOff>95250</xdr:rowOff>
    </xdr:from>
    <xdr:to>
      <xdr:col>65</xdr:col>
      <xdr:colOff>0</xdr:colOff>
      <xdr:row>109</xdr:row>
      <xdr:rowOff>38100</xdr:rowOff>
    </xdr:to>
    <xdr:pic>
      <xdr:nvPicPr>
        <xdr:cNvPr id="15" name="Imagen 14" descr="Tabla&#10;&#10;Descripción generada automáticamente con confianza baja">
          <a:extLst>
            <a:ext uri="{FF2B5EF4-FFF2-40B4-BE49-F238E27FC236}">
              <a16:creationId xmlns:a16="http://schemas.microsoft.com/office/drawing/2014/main" id="{12FDDEC0-FA6A-4739-BFD2-9AF3D8A4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68</xdr:col>
      <xdr:colOff>561975</xdr:colOff>
      <xdr:row>24</xdr:row>
      <xdr:rowOff>166687</xdr:rowOff>
    </xdr:from>
    <xdr:to>
      <xdr:col>72</xdr:col>
      <xdr:colOff>85725</xdr:colOff>
      <xdr:row>39</xdr:row>
      <xdr:rowOff>52387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2C8ADA82-D352-4884-9BEB-03A6B8B54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5</xdr:row>
      <xdr:rowOff>95250</xdr:rowOff>
    </xdr:from>
    <xdr:to>
      <xdr:col>10</xdr:col>
      <xdr:colOff>0</xdr:colOff>
      <xdr:row>12</xdr:row>
      <xdr:rowOff>38100</xdr:rowOff>
    </xdr:to>
    <xdr:pic>
      <xdr:nvPicPr>
        <xdr:cNvPr id="2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F364AFEA-B0FD-4F9C-8182-7C7B6F99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</xdr:row>
      <xdr:rowOff>95250</xdr:rowOff>
    </xdr:from>
    <xdr:to>
      <xdr:col>10</xdr:col>
      <xdr:colOff>28575</xdr:colOff>
      <xdr:row>9</xdr:row>
      <xdr:rowOff>38100</xdr:rowOff>
    </xdr:to>
    <xdr:pic>
      <xdr:nvPicPr>
        <xdr:cNvPr id="3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AE7E2CBC-86F7-441C-9586-999509C0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885825"/>
          <a:ext cx="285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90</xdr:row>
      <xdr:rowOff>95250</xdr:rowOff>
    </xdr:from>
    <xdr:to>
      <xdr:col>0</xdr:col>
      <xdr:colOff>28575</xdr:colOff>
      <xdr:row>97</xdr:row>
      <xdr:rowOff>38100</xdr:rowOff>
    </xdr:to>
    <xdr:pic>
      <xdr:nvPicPr>
        <xdr:cNvPr id="4" name="Imagen 1" descr="Tabla&#10;&#10;Descripción generada automáticamente con confianza baja">
          <a:extLst>
            <a:ext uri="{FF2B5EF4-FFF2-40B4-BE49-F238E27FC236}">
              <a16:creationId xmlns:a16="http://schemas.microsoft.com/office/drawing/2014/main" id="{1749DCD4-7D30-400E-B461-D846C6EB8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1325"/>
          <a:ext cx="2857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5</xdr:row>
      <xdr:rowOff>95250</xdr:rowOff>
    </xdr:from>
    <xdr:to>
      <xdr:col>21</xdr:col>
      <xdr:colOff>0</xdr:colOff>
      <xdr:row>12</xdr:row>
      <xdr:rowOff>38100</xdr:rowOff>
    </xdr:to>
    <xdr:pic>
      <xdr:nvPicPr>
        <xdr:cNvPr id="5" name="Imagen 4" descr="Tabla&#10;&#10;Descripción generada automáticamente con confianza baja">
          <a:extLst>
            <a:ext uri="{FF2B5EF4-FFF2-40B4-BE49-F238E27FC236}">
              <a16:creationId xmlns:a16="http://schemas.microsoft.com/office/drawing/2014/main" id="{F84545DA-96A8-4010-BB42-7F2C728C4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5</xdr:row>
      <xdr:rowOff>95250</xdr:rowOff>
    </xdr:from>
    <xdr:to>
      <xdr:col>32</xdr:col>
      <xdr:colOff>0</xdr:colOff>
      <xdr:row>12</xdr:row>
      <xdr:rowOff>38100</xdr:rowOff>
    </xdr:to>
    <xdr:pic>
      <xdr:nvPicPr>
        <xdr:cNvPr id="6" name="Imagen 5" descr="Tabla&#10;&#10;Descripción generada automáticamente con confianza baja">
          <a:extLst>
            <a:ext uri="{FF2B5EF4-FFF2-40B4-BE49-F238E27FC236}">
              <a16:creationId xmlns:a16="http://schemas.microsoft.com/office/drawing/2014/main" id="{5D8307B2-5DC7-4C4E-ADE4-260C949DE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5</xdr:row>
      <xdr:rowOff>95250</xdr:rowOff>
    </xdr:from>
    <xdr:to>
      <xdr:col>43</xdr:col>
      <xdr:colOff>0</xdr:colOff>
      <xdr:row>12</xdr:row>
      <xdr:rowOff>38100</xdr:rowOff>
    </xdr:to>
    <xdr:pic>
      <xdr:nvPicPr>
        <xdr:cNvPr id="7" name="Imagen 6" descr="Tabla&#10;&#10;Descripción generada automáticamente con confianza baja">
          <a:extLst>
            <a:ext uri="{FF2B5EF4-FFF2-40B4-BE49-F238E27FC236}">
              <a16:creationId xmlns:a16="http://schemas.microsoft.com/office/drawing/2014/main" id="{D75C87FF-A382-40B8-8702-338A34F87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59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5</xdr:row>
      <xdr:rowOff>95250</xdr:rowOff>
    </xdr:from>
    <xdr:to>
      <xdr:col>54</xdr:col>
      <xdr:colOff>0</xdr:colOff>
      <xdr:row>12</xdr:row>
      <xdr:rowOff>38100</xdr:rowOff>
    </xdr:to>
    <xdr:pic>
      <xdr:nvPicPr>
        <xdr:cNvPr id="8" name="Imagen 7" descr="Tabla&#10;&#10;Descripción generada automáticamente con confianza baja">
          <a:extLst>
            <a:ext uri="{FF2B5EF4-FFF2-40B4-BE49-F238E27FC236}">
              <a16:creationId xmlns:a16="http://schemas.microsoft.com/office/drawing/2014/main" id="{B94A0A98-CF37-436E-8350-97F78CFA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6285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5</xdr:row>
      <xdr:rowOff>95250</xdr:rowOff>
    </xdr:from>
    <xdr:to>
      <xdr:col>65</xdr:col>
      <xdr:colOff>0</xdr:colOff>
      <xdr:row>12</xdr:row>
      <xdr:rowOff>38100</xdr:rowOff>
    </xdr:to>
    <xdr:pic>
      <xdr:nvPicPr>
        <xdr:cNvPr id="9" name="Imagen 8" descr="Tabla&#10;&#10;Descripción generada automáticamente con confianza baja">
          <a:extLst>
            <a:ext uri="{FF2B5EF4-FFF2-40B4-BE49-F238E27FC236}">
              <a16:creationId xmlns:a16="http://schemas.microsoft.com/office/drawing/2014/main" id="{7A6CD3EE-9451-4E1F-AC3E-F689E527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0" y="2076450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714375</xdr:colOff>
      <xdr:row>102</xdr:row>
      <xdr:rowOff>95250</xdr:rowOff>
    </xdr:from>
    <xdr:to>
      <xdr:col>10</xdr:col>
      <xdr:colOff>0</xdr:colOff>
      <xdr:row>109</xdr:row>
      <xdr:rowOff>38100</xdr:rowOff>
    </xdr:to>
    <xdr:pic>
      <xdr:nvPicPr>
        <xdr:cNvPr id="10" name="Imagen 9" descr="Tabla&#10;&#10;Descripción generada automáticamente con confianza baja">
          <a:extLst>
            <a:ext uri="{FF2B5EF4-FFF2-40B4-BE49-F238E27FC236}">
              <a16:creationId xmlns:a16="http://schemas.microsoft.com/office/drawing/2014/main" id="{8A3F8C01-4658-4A17-A422-913994DC1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714375</xdr:colOff>
      <xdr:row>102</xdr:row>
      <xdr:rowOff>95250</xdr:rowOff>
    </xdr:from>
    <xdr:to>
      <xdr:col>21</xdr:col>
      <xdr:colOff>0</xdr:colOff>
      <xdr:row>109</xdr:row>
      <xdr:rowOff>38100</xdr:rowOff>
    </xdr:to>
    <xdr:pic>
      <xdr:nvPicPr>
        <xdr:cNvPr id="11" name="Imagen 10" descr="Tabla&#10;&#10;Descripción generada automáticamente con confianza baja">
          <a:extLst>
            <a:ext uri="{FF2B5EF4-FFF2-40B4-BE49-F238E27FC236}">
              <a16:creationId xmlns:a16="http://schemas.microsoft.com/office/drawing/2014/main" id="{DC011A45-3D8D-4A7E-8339-D2CF106E7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714375</xdr:colOff>
      <xdr:row>102</xdr:row>
      <xdr:rowOff>95250</xdr:rowOff>
    </xdr:from>
    <xdr:to>
      <xdr:col>32</xdr:col>
      <xdr:colOff>0</xdr:colOff>
      <xdr:row>109</xdr:row>
      <xdr:rowOff>38100</xdr:rowOff>
    </xdr:to>
    <xdr:pic>
      <xdr:nvPicPr>
        <xdr:cNvPr id="12" name="Imagen 11" descr="Tabla&#10;&#10;Descripción generada automáticamente con confianza baja">
          <a:extLst>
            <a:ext uri="{FF2B5EF4-FFF2-40B4-BE49-F238E27FC236}">
              <a16:creationId xmlns:a16="http://schemas.microsoft.com/office/drawing/2014/main" id="{5A244EDE-FD74-4228-BCD6-14F6F48E7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714375</xdr:colOff>
      <xdr:row>102</xdr:row>
      <xdr:rowOff>95250</xdr:rowOff>
    </xdr:from>
    <xdr:to>
      <xdr:col>43</xdr:col>
      <xdr:colOff>0</xdr:colOff>
      <xdr:row>109</xdr:row>
      <xdr:rowOff>38100</xdr:rowOff>
    </xdr:to>
    <xdr:pic>
      <xdr:nvPicPr>
        <xdr:cNvPr id="13" name="Imagen 12" descr="Tabla&#10;&#10;Descripción generada automáticamente con confianza baja">
          <a:extLst>
            <a:ext uri="{FF2B5EF4-FFF2-40B4-BE49-F238E27FC236}">
              <a16:creationId xmlns:a16="http://schemas.microsoft.com/office/drawing/2014/main" id="{B4BB09BE-4879-4A36-A5DB-3A9D0141A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759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714375</xdr:colOff>
      <xdr:row>102</xdr:row>
      <xdr:rowOff>95250</xdr:rowOff>
    </xdr:from>
    <xdr:to>
      <xdr:col>54</xdr:col>
      <xdr:colOff>0</xdr:colOff>
      <xdr:row>109</xdr:row>
      <xdr:rowOff>38100</xdr:rowOff>
    </xdr:to>
    <xdr:pic>
      <xdr:nvPicPr>
        <xdr:cNvPr id="14" name="Imagen 13" descr="Tabla&#10;&#10;Descripción generada automáticamente con confianza baja">
          <a:extLst>
            <a:ext uri="{FF2B5EF4-FFF2-40B4-BE49-F238E27FC236}">
              <a16:creationId xmlns:a16="http://schemas.microsoft.com/office/drawing/2014/main" id="{0B8A7BE0-DCDE-4937-BA77-2B6B4FDF6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6285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714375</xdr:colOff>
      <xdr:row>102</xdr:row>
      <xdr:rowOff>95250</xdr:rowOff>
    </xdr:from>
    <xdr:to>
      <xdr:col>65</xdr:col>
      <xdr:colOff>0</xdr:colOff>
      <xdr:row>109</xdr:row>
      <xdr:rowOff>38100</xdr:rowOff>
    </xdr:to>
    <xdr:pic>
      <xdr:nvPicPr>
        <xdr:cNvPr id="15" name="Imagen 14" descr="Tabla&#10;&#10;Descripción generada automáticamente con confianza baja">
          <a:extLst>
            <a:ext uri="{FF2B5EF4-FFF2-40B4-BE49-F238E27FC236}">
              <a16:creationId xmlns:a16="http://schemas.microsoft.com/office/drawing/2014/main" id="{55B1E7E1-B19C-48A3-89FC-E1B8E8E05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0" y="21459825"/>
          <a:ext cx="30956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68</xdr:col>
      <xdr:colOff>561975</xdr:colOff>
      <xdr:row>24</xdr:row>
      <xdr:rowOff>166687</xdr:rowOff>
    </xdr:from>
    <xdr:to>
      <xdr:col>72</xdr:col>
      <xdr:colOff>85725</xdr:colOff>
      <xdr:row>39</xdr:row>
      <xdr:rowOff>52387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4828808-C510-49AE-A0D2-E0C89CE71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60</xdr:row>
      <xdr:rowOff>28575</xdr:rowOff>
    </xdr:from>
    <xdr:to>
      <xdr:col>8</xdr:col>
      <xdr:colOff>247650</xdr:colOff>
      <xdr:row>74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EA131C7-E612-413B-1968-A4780D066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62</xdr:row>
      <xdr:rowOff>142875</xdr:rowOff>
    </xdr:from>
    <xdr:to>
      <xdr:col>8</xdr:col>
      <xdr:colOff>247650</xdr:colOff>
      <xdr:row>77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94DDAA9-CD05-F1BB-1791-9FEADF67EE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59</xdr:row>
      <xdr:rowOff>85725</xdr:rowOff>
    </xdr:from>
    <xdr:to>
      <xdr:col>8</xdr:col>
      <xdr:colOff>247650</xdr:colOff>
      <xdr:row>73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661B4FC-23F1-F651-C426-909E9B26A3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29</xdr:row>
      <xdr:rowOff>104775</xdr:rowOff>
    </xdr:from>
    <xdr:to>
      <xdr:col>16</xdr:col>
      <xdr:colOff>209550</xdr:colOff>
      <xdr:row>47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9B105AB-1C16-70AA-D7F1-4A62CB53B9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0</xdr:row>
      <xdr:rowOff>142875</xdr:rowOff>
    </xdr:from>
    <xdr:to>
      <xdr:col>10</xdr:col>
      <xdr:colOff>733424</xdr:colOff>
      <xdr:row>17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35200E3-4E60-56BE-48D5-DD461EE28B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323850</xdr:colOff>
      <xdr:row>19</xdr:row>
      <xdr:rowOff>23812</xdr:rowOff>
    </xdr:from>
    <xdr:to>
      <xdr:col>10</xdr:col>
      <xdr:colOff>323850</xdr:colOff>
      <xdr:row>33</xdr:row>
      <xdr:rowOff>100012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A64F5C-A765-4C2B-F5A7-3B1B920A18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523875</xdr:colOff>
      <xdr:row>33</xdr:row>
      <xdr:rowOff>142875</xdr:rowOff>
    </xdr:from>
    <xdr:to>
      <xdr:col>10</xdr:col>
      <xdr:colOff>733425</xdr:colOff>
      <xdr:row>50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0ED6471-28EE-37BE-EF2D-B0C40CB89A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62EDB0-9323-45AE-9982-4F2CE7F43F23}" name="Tabla1" displayName="Tabla1" ref="A5:B20" totalsRowShown="0" headerRowDxfId="192" dataDxfId="191">
  <autoFilter ref="A5:B20" xr:uid="{2B62EDB0-9323-45AE-9982-4F2CE7F43F23}"/>
  <tableColumns count="2">
    <tableColumn id="1" xr3:uid="{CB3E0BEE-CE04-4486-9885-52FE37DD91CE}" name="Planta" dataDxfId="190"/>
    <tableColumn id="2" xr3:uid="{13DA6903-F933-4648-8142-27928D3503C0}" name="Planta Infectada" dataDxfId="18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61003E8-8271-4827-93CC-2A6D766E0171}" name="Tabla110" displayName="Tabla110" ref="F5:G20" totalsRowShown="0" headerRowDxfId="188" dataDxfId="187">
  <autoFilter ref="F5:G20" xr:uid="{761003E8-8271-4827-93CC-2A6D766E0171}"/>
  <tableColumns count="2">
    <tableColumn id="1" xr3:uid="{47F176B8-BBC7-4B23-A773-7E908847BE2F}" name="Planta" dataDxfId="186"/>
    <tableColumn id="2" xr3:uid="{F088A4CC-EEF7-42F4-995E-ADE68AE563C2}" name="Planta Infectada" dataDxfId="185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8B6EBEA-984B-4A77-A611-8435B4F4B8DA}" name="Tabla112" displayName="Tabla112" ref="K5:L20" totalsRowShown="0" headerRowDxfId="184" dataDxfId="183">
  <autoFilter ref="K5:L20" xr:uid="{F8B6EBEA-984B-4A77-A611-8435B4F4B8DA}"/>
  <tableColumns count="2">
    <tableColumn id="1" xr3:uid="{A629C568-22D5-44EF-A03E-7ED4A4F9C070}" name="Planta" dataDxfId="182"/>
    <tableColumn id="2" xr3:uid="{6E6A2907-D61E-4620-8612-B981B1B332C8}" name="Planta Infectada" dataDxfId="18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03C3A0F-D95D-41F6-A400-B0290C47D123}" name="Tabla114" displayName="Tabla114" ref="P5:Q20" totalsRowShown="0" headerRowDxfId="180" dataDxfId="179">
  <autoFilter ref="P5:Q20" xr:uid="{203C3A0F-D95D-41F6-A400-B0290C47D123}"/>
  <tableColumns count="2">
    <tableColumn id="1" xr3:uid="{94050952-F4D1-4A75-AD2C-8BC993110FAB}" name="Planta" dataDxfId="178"/>
    <tableColumn id="2" xr3:uid="{400A4428-51E9-4243-9E89-94FCACA3DA6E}" name="Planta Infectada" dataDxfId="177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F8E7974-D44C-4114-9D2B-04633F256D4C}" name="Tabla11416" displayName="Tabla11416" ref="V5:W20" totalsRowShown="0" headerRowDxfId="176" dataDxfId="175">
  <autoFilter ref="V5:W20" xr:uid="{8F8E7974-D44C-4114-9D2B-04633F256D4C}"/>
  <tableColumns count="2">
    <tableColumn id="1" xr3:uid="{2147CA4E-28D6-41D8-BE32-1EB73F4B901E}" name="Planta" dataDxfId="174"/>
    <tableColumn id="2" xr3:uid="{870E41C7-2A00-429D-814B-EE8747EAFDE4}" name="Planta Infectada" dataDxfId="173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743F778-B4BD-44EF-A5DF-582501651F65}" name="Tabla11418" displayName="Tabla11418" ref="AA5:AB20" totalsRowShown="0" headerRowDxfId="172" dataDxfId="171">
  <autoFilter ref="AA5:AB20" xr:uid="{9743F778-B4BD-44EF-A5DF-582501651F65}"/>
  <tableColumns count="2">
    <tableColumn id="1" xr3:uid="{62D4FECE-77FF-41EA-A227-0DF6AEF6A1BC}" name="Planta" dataDxfId="170"/>
    <tableColumn id="2" xr3:uid="{DCBD1D3F-FC2F-460A-9202-1D70D5FECDE3}" name="Planta Infectada" dataDxfId="169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58AD0FB2-457A-4A49-AA1C-A7E5EEACE9F3}" name="Tabla120" displayName="Tabla120" ref="A37:B52" totalsRowShown="0" headerRowDxfId="168" dataDxfId="167">
  <autoFilter ref="A37:B52" xr:uid="{58AD0FB2-457A-4A49-AA1C-A7E5EEACE9F3}"/>
  <tableColumns count="2">
    <tableColumn id="1" xr3:uid="{761561F2-1E47-4767-8087-67C38FB5ECF7}" name="Planta" dataDxfId="166"/>
    <tableColumn id="2" xr3:uid="{AEC74C57-0244-40C0-B761-257677EE8E93}" name="Planta Infectada" dataDxfId="165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E0A32AA-BCA9-49DC-8BA6-39FA095EF734}" name="Tabla12022" displayName="Tabla12022" ref="F37:G52" totalsRowShown="0" headerRowDxfId="164" dataDxfId="163">
  <autoFilter ref="F37:G52" xr:uid="{AE0A32AA-BCA9-49DC-8BA6-39FA095EF734}"/>
  <tableColumns count="2">
    <tableColumn id="1" xr3:uid="{2C8C31E1-3F67-4A6A-970A-4BF142B7FB7C}" name="Planta" dataDxfId="162"/>
    <tableColumn id="2" xr3:uid="{0ED40576-0E22-425E-A470-FA11386ADC04}" name="Planta Infectada" dataDxfId="161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FA22EB4-3475-4D14-8D1D-169CCBCB7EE8}" name="Tabla12024" displayName="Tabla12024" ref="K37:L52" totalsRowShown="0" headerRowDxfId="160" dataDxfId="159">
  <autoFilter ref="K37:L52" xr:uid="{1FA22EB4-3475-4D14-8D1D-169CCBCB7EE8}"/>
  <tableColumns count="2">
    <tableColumn id="1" xr3:uid="{DCB36400-30C5-4C4C-8505-80DAC2BD8C35}" name="Planta" dataDxfId="158"/>
    <tableColumn id="2" xr3:uid="{9969F8F9-29EB-4F89-AC71-8549DD28835C}" name="Planta Infectada" dataDxfId="157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E56A8C21-D3F7-42C9-81DD-2C0C8896CBC6}" name="Tabla12026" displayName="Tabla12026" ref="P37:Q52" totalsRowShown="0" headerRowDxfId="156" dataDxfId="155">
  <autoFilter ref="P37:Q52" xr:uid="{E56A8C21-D3F7-42C9-81DD-2C0C8896CBC6}"/>
  <tableColumns count="2">
    <tableColumn id="1" xr3:uid="{28A7B4AB-C41A-4A53-8211-A02E5767F882}" name="Planta" dataDxfId="154"/>
    <tableColumn id="2" xr3:uid="{96428807-BB79-4DDB-ABAF-3FDED9D9EB15}" name="Planta Infectada" dataDxfId="153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D72A849F-DE02-41D8-8F17-67EC112CEF4F}" name="Tabla12028" displayName="Tabla12028" ref="V37:W52" totalsRowShown="0" headerRowDxfId="152" dataDxfId="151">
  <autoFilter ref="V37:W52" xr:uid="{D72A849F-DE02-41D8-8F17-67EC112CEF4F}"/>
  <tableColumns count="2">
    <tableColumn id="1" xr3:uid="{31D72F87-98D4-4265-86F8-F9FB662373BB}" name="Planta" dataDxfId="150"/>
    <tableColumn id="2" xr3:uid="{A6198AD6-AE94-41EF-9DB9-564ABB42C6F2}" name="Planta Infectada" dataDxfId="149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DEAE03D7-5AAF-4E73-BAEE-B6117520809C}" name="Tabla12030" displayName="Tabla12030" ref="AA37:AB52" totalsRowShown="0" headerRowDxfId="148" dataDxfId="147">
  <autoFilter ref="AA37:AB52" xr:uid="{DEAE03D7-5AAF-4E73-BAEE-B6117520809C}"/>
  <tableColumns count="2">
    <tableColumn id="1" xr3:uid="{DC5656E1-B537-4244-B830-6C19C8E456C6}" name="Planta" dataDxfId="146"/>
    <tableColumn id="2" xr3:uid="{DA6B4DDE-DBDF-4C84-AD93-8191C959B128}" name="Planta Infectada" dataDxfId="145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FA39716B-3943-40F4-AB95-DC7A814C3FCA}" name="Tabla54" displayName="Tabla54" ref="A65:B77" totalsRowShown="0" headerRowDxfId="144">
  <autoFilter ref="A65:B77" xr:uid="{FA39716B-3943-40F4-AB95-DC7A814C3FCA}"/>
  <tableColumns count="2">
    <tableColumn id="1" xr3:uid="{3F060EFD-4360-4EFF-9D3E-F505706437B3}" name="DIAMANTE"/>
    <tableColumn id="2" xr3:uid="{1BA982F2-22B4-4F76-878F-C114599A144E}" name="INCIDENCIA EL DIAMANTE%" dataDxfId="143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BC44DB41-A103-4252-AA5B-4A2EE1A1215C}" name="Tabla1333" displayName="Tabla1333" ref="A5:B20" totalsRowShown="0" headerRowDxfId="142" dataDxfId="141">
  <autoFilter ref="A5:B20" xr:uid="{2B62EDB0-9323-45AE-9982-4F2CE7F43F23}"/>
  <tableColumns count="2">
    <tableColumn id="1" xr3:uid="{032727B7-FACE-474E-A64F-E628271D2336}" name="Planta" dataDxfId="140"/>
    <tableColumn id="2" xr3:uid="{F6B915B0-B242-4903-A2AF-09CB6772E023}" name="Planta Infectada" dataDxfId="139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309EF18A-FD78-4BDD-A70F-CF8C9DEEB7F2}" name="Tabla110434" displayName="Tabla110434" ref="F5:G20" totalsRowShown="0" headerRowDxfId="138" dataDxfId="137">
  <autoFilter ref="F5:G20" xr:uid="{761003E8-8271-4827-93CC-2A6D766E0171}"/>
  <tableColumns count="2">
    <tableColumn id="1" xr3:uid="{47067C60-07D5-43B6-842B-5693859F9DD7}" name="Planta" dataDxfId="136"/>
    <tableColumn id="2" xr3:uid="{AB7BB2A9-6875-4ACD-9CB0-A61889C32D95}" name="Planta Infectada" dataDxfId="135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2011A675-CBDC-4245-9EEA-AE8487B87507}" name="Tabla1121335" displayName="Tabla1121335" ref="K5:L20" totalsRowShown="0" headerRowDxfId="134" dataDxfId="133">
  <autoFilter ref="K5:L20" xr:uid="{F8B6EBEA-984B-4A77-A611-8435B4F4B8DA}"/>
  <tableColumns count="2">
    <tableColumn id="1" xr3:uid="{B1DF2820-3432-4425-BF7E-D3988C8676A2}" name="Planta" dataDxfId="132"/>
    <tableColumn id="2" xr3:uid="{5CC52AA2-C738-413A-BA8C-B4AA168050F0}" name="Planta Infectada" dataDxfId="131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E08D5842-EFC1-4A82-BA91-98DFF18C9924}" name="Tabla1141536" displayName="Tabla1141536" ref="P5:Q20" totalsRowShown="0" headerRowDxfId="130" dataDxfId="129">
  <autoFilter ref="P5:Q20" xr:uid="{203C3A0F-D95D-41F6-A400-B0290C47D123}"/>
  <tableColumns count="2">
    <tableColumn id="1" xr3:uid="{B97C9B49-7A08-4246-BB1A-58120087EA1B}" name="Planta" dataDxfId="128"/>
    <tableColumn id="2" xr3:uid="{07B713C4-0C04-4374-9719-542E8E86F07A}" name="Planta Infectada" dataDxfId="127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CE843D3F-1BF5-4AC6-8B11-D3268BB82D43}" name="Tabla114161737" displayName="Tabla114161737" ref="V5:W20" totalsRowShown="0" headerRowDxfId="126" dataDxfId="125">
  <autoFilter ref="V5:W20" xr:uid="{8F8E7974-D44C-4114-9D2B-04633F256D4C}"/>
  <tableColumns count="2">
    <tableColumn id="1" xr3:uid="{6F70ACC3-6108-45D1-8E8D-60F3373CC793}" name="Planta" dataDxfId="124"/>
    <tableColumn id="2" xr3:uid="{B05078F9-752B-4D3C-A7C2-86DA159968FB}" name="Planta Infectada" dataDxfId="123"/>
  </tableColumns>
  <tableStyleInfo name="TableStyleLight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F47CA21E-19B4-46FD-ACEC-D5FCB3C4BF31}" name="Tabla114181938" displayName="Tabla114181938" ref="AA5:AB20" totalsRowShown="0" headerRowDxfId="122" dataDxfId="121">
  <autoFilter ref="AA5:AB20" xr:uid="{9743F778-B4BD-44EF-A5DF-582501651F65}"/>
  <tableColumns count="2">
    <tableColumn id="1" xr3:uid="{6AE6A419-7DEC-4D07-9D91-88D63CE9CD20}" name="Planta" dataDxfId="120"/>
    <tableColumn id="2" xr3:uid="{8F964325-15BB-4EB4-8A76-FCB7E621D1D8}" name="Planta Infectada" dataDxfId="119"/>
  </tableColumns>
  <tableStyleInfo name="TableStyleLight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FB9D40FB-556E-404F-80C2-D77BB2EB0CF2}" name="Tabla1202139" displayName="Tabla1202139" ref="A37:B52" totalsRowShown="0" headerRowDxfId="118" dataDxfId="117">
  <autoFilter ref="A37:B52" xr:uid="{58AD0FB2-457A-4A49-AA1C-A7E5EEACE9F3}"/>
  <tableColumns count="2">
    <tableColumn id="1" xr3:uid="{938FF85E-9F2D-4D39-9138-6051CA0D3E25}" name="Planta" dataDxfId="116"/>
    <tableColumn id="2" xr3:uid="{42A02E98-2C8C-430F-95AC-D7CB2C516C84}" name="Planta Infectada" dataDxfId="115"/>
  </tableColumns>
  <tableStyleInfo name="TableStyleLight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B0413372-BE5B-4BE0-BF7F-335F519C37D4}" name="Tabla120222340" displayName="Tabla120222340" ref="F37:G52" totalsRowShown="0" headerRowDxfId="114" dataDxfId="113">
  <autoFilter ref="F37:G52" xr:uid="{AE0A32AA-BCA9-49DC-8BA6-39FA095EF734}"/>
  <tableColumns count="2">
    <tableColumn id="1" xr3:uid="{06A1483A-E86F-41DB-A45E-F2DE431C0C96}" name="Planta" dataDxfId="112"/>
    <tableColumn id="2" xr3:uid="{13BE547C-F334-418B-B2B3-C524161E82F2}" name="Planta Infectada" dataDxfId="111"/>
  </tableColumns>
  <tableStyleInfo name="TableStyleLight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443CE69E-7AB6-4355-A9C1-28B39ABE0348}" name="Tabla120242541" displayName="Tabla120242541" ref="K37:L52" totalsRowShown="0" headerRowDxfId="110" dataDxfId="109">
  <autoFilter ref="K37:L52" xr:uid="{1FA22EB4-3475-4D14-8D1D-169CCBCB7EE8}"/>
  <tableColumns count="2">
    <tableColumn id="1" xr3:uid="{D272670C-B854-4529-A5E0-82EBAEA9361B}" name="Planta" dataDxfId="108"/>
    <tableColumn id="2" xr3:uid="{6A09E99F-69C7-43BD-BF3F-C0474D2CB8E5}" name="Planta Infectada" dataDxfId="107"/>
  </tableColumns>
  <tableStyleInfo name="TableStyleLight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496890B4-B30A-435D-8B4C-F153B8130D8F}" name="Tabla120262742" displayName="Tabla120262742" ref="P37:Q52" totalsRowShown="0" headerRowDxfId="106" dataDxfId="105">
  <autoFilter ref="P37:Q52" xr:uid="{E56A8C21-D3F7-42C9-81DD-2C0C8896CBC6}"/>
  <tableColumns count="2">
    <tableColumn id="1" xr3:uid="{10731156-3520-425E-98D8-030D57976409}" name="Planta" dataDxfId="104"/>
    <tableColumn id="2" xr3:uid="{EB026B39-F2EC-4CD0-90E6-F385AE2671F2}" name="Planta Infectada" dataDxfId="103"/>
  </tableColumns>
  <tableStyleInfo name="TableStyleLight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42BD0FAF-DA17-43EB-A339-ABAECEB48D5C}" name="Tabla120282943" displayName="Tabla120282943" ref="V37:W52" totalsRowShown="0" headerRowDxfId="102" dataDxfId="101">
  <autoFilter ref="V37:W52" xr:uid="{D72A849F-DE02-41D8-8F17-67EC112CEF4F}"/>
  <tableColumns count="2">
    <tableColumn id="1" xr3:uid="{FFF2A3C7-953C-423B-9098-AD378C5E2601}" name="Planta" dataDxfId="100"/>
    <tableColumn id="2" xr3:uid="{8BAE85A0-CCF2-4CB6-BACC-72D1BB57A50F}" name="Planta Infectada" dataDxfId="99"/>
  </tableColumns>
  <tableStyleInfo name="TableStyleLight1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F292EB3-FF02-4CDD-828C-22000FB04DCF}" name="Tabla120303144" displayName="Tabla120303144" ref="AA37:AB52" totalsRowShown="0" headerRowDxfId="98" dataDxfId="97">
  <autoFilter ref="AA37:AB52" xr:uid="{DEAE03D7-5AAF-4E73-BAEE-B6117520809C}"/>
  <tableColumns count="2">
    <tableColumn id="1" xr3:uid="{2F5F65AC-168E-4A98-8D43-54F089DA55D7}" name="Planta" dataDxfId="96"/>
    <tableColumn id="2" xr3:uid="{5098A5B8-8015-49D9-B6A7-774BBB6E4AD1}" name="Planta Infectada" dataDxfId="95"/>
  </tableColumns>
  <tableStyleInfo name="TableStyleLight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F153F960-474D-412D-B197-3639A790C1E7}" name="Tabla543245" displayName="Tabla543245" ref="A65:B77" totalsRowShown="0" headerRowDxfId="94">
  <autoFilter ref="A65:B77" xr:uid="{FA39716B-3943-40F4-AB95-DC7A814C3FCA}"/>
  <tableColumns count="2">
    <tableColumn id="1" xr3:uid="{56B97A69-0DE1-49B1-96F2-23D8126A446E}" name="DIAMANTE"/>
    <tableColumn id="2" xr3:uid="{D2E245CB-9D06-4290-A6FC-6DF97F2E1BA6}" name="INCIDENCIA SAN PEDRO 1%" dataDxfId="93"/>
  </tableColumns>
  <tableStyleInfo name="TableStyleLight1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55F09F-7CB2-4401-97F1-C5BD88525D24}" name="Tabla13" displayName="Tabla13" ref="A5:B20" totalsRowShown="0" headerRowDxfId="92" dataDxfId="91">
  <autoFilter ref="A5:B20" xr:uid="{2B62EDB0-9323-45AE-9982-4F2CE7F43F23}"/>
  <tableColumns count="2">
    <tableColumn id="1" xr3:uid="{A7D5D466-71AA-40DF-BC52-0626955D1B41}" name="Planta" dataDxfId="90"/>
    <tableColumn id="2" xr3:uid="{CBC1E771-287D-4F97-8495-39F67E9217CA}" name="Planta Infectada" dataDxfId="89"/>
  </tableColumns>
  <tableStyleInfo name="TableStyleLight1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99258A-76E9-4DFA-A22B-2409B07BA05F}" name="Tabla1104" displayName="Tabla1104" ref="F5:G20" totalsRowShown="0" headerRowDxfId="88" dataDxfId="87">
  <autoFilter ref="F5:G20" xr:uid="{761003E8-8271-4827-93CC-2A6D766E0171}"/>
  <tableColumns count="2">
    <tableColumn id="1" xr3:uid="{D689C17D-1FA7-4E60-B83A-E6A81B934B60}" name="Planta" dataDxfId="86"/>
    <tableColumn id="2" xr3:uid="{29DB3F15-9541-4D0F-8AC6-CDFAE085694D}" name="Planta Infectada" dataDxfId="85"/>
  </tableColumns>
  <tableStyleInfo name="TableStyleLight1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422BCE1-E8EE-46B2-8604-00155B4D07E6}" name="Tabla11213" displayName="Tabla11213" ref="K5:L20" totalsRowShown="0" headerRowDxfId="84" dataDxfId="83">
  <autoFilter ref="K5:L20" xr:uid="{F8B6EBEA-984B-4A77-A611-8435B4F4B8DA}"/>
  <tableColumns count="2">
    <tableColumn id="1" xr3:uid="{1F064981-81D5-4230-ABA3-E7A790234DEC}" name="Planta" dataDxfId="82"/>
    <tableColumn id="2" xr3:uid="{BD7DF032-CF05-4DDC-82AD-132D1A84557B}" name="Planta Infectada" dataDxfId="81"/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70A8502-33B6-4313-8C25-8C133C8F4551}" name="Tabla11415" displayName="Tabla11415" ref="P5:Q20" totalsRowShown="0" headerRowDxfId="80" dataDxfId="79">
  <autoFilter ref="P5:Q20" xr:uid="{203C3A0F-D95D-41F6-A400-B0290C47D123}"/>
  <tableColumns count="2">
    <tableColumn id="1" xr3:uid="{22A18F97-6502-427B-8457-8F09D2A13492}" name="Planta" dataDxfId="78"/>
    <tableColumn id="2" xr3:uid="{C7061FED-B602-4D4E-A6D2-FD54E0193868}" name="Planta Infectada" dataDxfId="77"/>
  </tableColumns>
  <tableStyleInfo name="TableStyleLight1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C939949-D303-4D54-85D9-3ED1F09F16A5}" name="Tabla1141617" displayName="Tabla1141617" ref="V5:W20" totalsRowShown="0" headerRowDxfId="76" dataDxfId="75">
  <autoFilter ref="V5:W20" xr:uid="{8F8E7974-D44C-4114-9D2B-04633F256D4C}"/>
  <tableColumns count="2">
    <tableColumn id="1" xr3:uid="{FC14B975-5378-4556-ACAE-0F0DE28EE442}" name="Planta" dataDxfId="74"/>
    <tableColumn id="2" xr3:uid="{D519DF68-7969-4527-B592-F3E2E516285D}" name="Planta Infectada" dataDxfId="73"/>
  </tableColumns>
  <tableStyleInfo name="TableStyleLight1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E5B7D33-6309-40D1-AF1A-332A6CDC5974}" name="Tabla1141819" displayName="Tabla1141819" ref="AA5:AB20" totalsRowShown="0" headerRowDxfId="72" dataDxfId="71">
  <autoFilter ref="AA5:AB20" xr:uid="{9743F778-B4BD-44EF-A5DF-582501651F65}"/>
  <tableColumns count="2">
    <tableColumn id="1" xr3:uid="{11F8BD15-2F99-4B80-A9BD-E7A496634A8E}" name="Planta" dataDxfId="70"/>
    <tableColumn id="2" xr3:uid="{728045E3-9730-4F21-AE6A-438C4B997C89}" name="Planta Infectada" dataDxfId="69"/>
  </tableColumns>
  <tableStyleInfo name="TableStyleLight1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5D6B213-5DB2-4892-8E25-4C5CF9A7F00E}" name="Tabla12021" displayName="Tabla12021" ref="A37:B52" totalsRowShown="0" headerRowDxfId="68" dataDxfId="67">
  <autoFilter ref="A37:B52" xr:uid="{58AD0FB2-457A-4A49-AA1C-A7E5EEACE9F3}"/>
  <tableColumns count="2">
    <tableColumn id="1" xr3:uid="{213FECB8-3DEC-496F-BBE3-8B5CDD7E9D54}" name="Planta" dataDxfId="66"/>
    <tableColumn id="2" xr3:uid="{D1F85B2D-11AC-4375-A8A9-B28AB18B0DAF}" name="Planta Infectada" dataDxfId="65"/>
  </tableColumns>
  <tableStyleInfo name="TableStyleLight1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E47AA26D-0AAF-44B9-AD26-63D776AB1049}" name="Tabla1202223" displayName="Tabla1202223" ref="F37:G52" totalsRowShown="0" headerRowDxfId="64" dataDxfId="63">
  <autoFilter ref="F37:G52" xr:uid="{AE0A32AA-BCA9-49DC-8BA6-39FA095EF734}"/>
  <tableColumns count="2">
    <tableColumn id="1" xr3:uid="{71FA85AA-13EC-49BF-B674-7155E8951A7D}" name="Planta" dataDxfId="62"/>
    <tableColumn id="2" xr3:uid="{A4BD47E8-CFF3-46A1-86A4-74447B7EC78E}" name="Planta Infectada" dataDxfId="61"/>
  </tableColumns>
  <tableStyleInfo name="TableStyleLight1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BFBF505-2DEA-48CB-A064-621E579D8AE5}" name="Tabla1202425" displayName="Tabla1202425" ref="K37:L52" totalsRowShown="0" headerRowDxfId="60" dataDxfId="59">
  <autoFilter ref="K37:L52" xr:uid="{1FA22EB4-3475-4D14-8D1D-169CCBCB7EE8}"/>
  <tableColumns count="2">
    <tableColumn id="1" xr3:uid="{4552D72D-A0F0-4C90-9461-EAF16DD595FB}" name="Planta" dataDxfId="58"/>
    <tableColumn id="2" xr3:uid="{E02DB7BE-738F-413B-ACD3-8E36E459D7E3}" name="Planta Infectada" dataDxfId="57"/>
  </tableColumns>
  <tableStyleInfo name="TableStyleLight1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DC6E60B8-A277-4922-9E71-31055ED82245}" name="Tabla1202627" displayName="Tabla1202627" ref="P37:Q52" totalsRowShown="0" headerRowDxfId="56" dataDxfId="55">
  <autoFilter ref="P37:Q52" xr:uid="{E56A8C21-D3F7-42C9-81DD-2C0C8896CBC6}"/>
  <tableColumns count="2">
    <tableColumn id="1" xr3:uid="{DAC9FCCA-5164-4ED2-BFE2-113E4681DCDE}" name="Planta" dataDxfId="54"/>
    <tableColumn id="2" xr3:uid="{6F8A0AD6-E879-4EB1-8E42-C3B276655C5B}" name="Planta Infectada" dataDxfId="53"/>
  </tableColumns>
  <tableStyleInfo name="TableStyleLight1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5005A53-799C-47A5-9763-2859F499647A}" name="Tabla1202829" displayName="Tabla1202829" ref="V37:W52" totalsRowShown="0" headerRowDxfId="52" dataDxfId="51">
  <autoFilter ref="V37:W52" xr:uid="{D72A849F-DE02-41D8-8F17-67EC112CEF4F}"/>
  <tableColumns count="2">
    <tableColumn id="1" xr3:uid="{9972BE2F-9294-4A73-9F09-67A8D0344569}" name="Planta" dataDxfId="50"/>
    <tableColumn id="2" xr3:uid="{7260217E-6EBA-43F0-BE68-20E3C678D48F}" name="Planta Infectada" dataDxfId="49"/>
  </tableColumns>
  <tableStyleInfo name="TableStyleLight1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B12DE7EB-F2DD-423D-927A-2A870FAE903A}" name="Tabla1203031" displayName="Tabla1203031" ref="AA37:AB52" totalsRowShown="0" headerRowDxfId="48" dataDxfId="47">
  <autoFilter ref="AA37:AB52" xr:uid="{DEAE03D7-5AAF-4E73-BAEE-B6117520809C}"/>
  <tableColumns count="2">
    <tableColumn id="1" xr3:uid="{970B0FFE-2E7C-417E-B66C-EBF38FC9CF83}" name="Planta" dataDxfId="46"/>
    <tableColumn id="2" xr3:uid="{2A583B81-16F6-416D-B9D1-F422CFF0E30C}" name="Planta Infectada" dataDxfId="45"/>
  </tableColumns>
  <tableStyleInfo name="TableStyleLight1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DC501130-9C75-4C0E-8CD7-D2F778C50D70}" name="Tabla5432" displayName="Tabla5432" ref="A65:B77" totalsRowShown="0" headerRowDxfId="44">
  <autoFilter ref="A65:B77" xr:uid="{FA39716B-3943-40F4-AB95-DC7A814C3FCA}"/>
  <tableColumns count="2">
    <tableColumn id="1" xr3:uid="{2264A4C8-D7A5-4A8D-858C-1E653489219D}" name="DIAMANTE"/>
    <tableColumn id="2" xr3:uid="{872D7F59-8824-400F-8984-FF9E0095ABC3}" name="INCIDENCIA SAN PEDRO 2%" dataDxfId="43"/>
  </tableColumns>
  <tableStyleInfo name="TableStyleLight1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82022D74-D4A2-4394-B615-3A624E603A5D}" name="Tabla543246" displayName="Tabla543246" ref="BR12:BS24" totalsRowShown="0" headerRowDxfId="42">
  <autoFilter ref="BR12:BS24" xr:uid="{82022D74-D4A2-4394-B615-3A624E603A5D}"/>
  <tableColumns count="2">
    <tableColumn id="1" xr3:uid="{FE195AE6-F359-4727-9208-AAAE4095F131}" name="FECHA"/>
    <tableColumn id="2" xr3:uid="{CE740DAD-AAE8-49C9-BBA9-E169CDB25BAB}" name="SEVERIDAD EL DIAMANTE%" dataDxfId="41">
      <calculatedColumnFormula>(((H16*G16)+(H17*G17)+(H18*G18)+(H19*G19)+(H20*G20)+(H21*G21))/((6-1)*(SUM(H16:H21))))</calculatedColumnFormula>
    </tableColumn>
  </tableColumns>
  <tableStyleInfo name="TableStyleLight1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8902DCC-93A6-40F0-969A-B95C618702FC}" name="Tabla5432464748" displayName="Tabla5432464748" ref="BR12:BS24" totalsRowShown="0" headerRowDxfId="40">
  <autoFilter ref="BR12:BS24" xr:uid="{82022D74-D4A2-4394-B615-3A624E603A5D}"/>
  <tableColumns count="2">
    <tableColumn id="1" xr3:uid="{42CA0E08-7705-4DCE-BF23-D077A6366175}" name="FECHA"/>
    <tableColumn id="2" xr3:uid="{DC1F9F4C-79A0-4E11-BD52-BD8B8BE1B117}" name="SEVERIDAD SAN PEDRO 1%">
      <calculatedColumnFormula>(((H16*G16)+(H17*G17)+(H18*G18)+(H19*G19)+(H20*G20)+(H21*G21))/((6-1)*(SUM(H16:H21))))</calculatedColumnFormula>
    </tableColumn>
  </tableColumns>
  <tableStyleInfo name="TableStyleLight1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88AC01A7-F792-49A3-BFF7-43A4E1048202}" name="Tabla54324647" displayName="Tabla54324647" ref="BR12:BS24" totalsRowShown="0" headerRowDxfId="39">
  <autoFilter ref="BR12:BS24" xr:uid="{82022D74-D4A2-4394-B615-3A624E603A5D}"/>
  <tableColumns count="2">
    <tableColumn id="1" xr3:uid="{94639538-D80A-44F0-A4D3-5A144C31C06F}" name="FECHA"/>
    <tableColumn id="2" xr3:uid="{11BE5F31-8785-475C-831C-4BC4A53456A6}" name="SEVRIDAD SAN PEDRO 2%" dataDxfId="38">
      <calculatedColumnFormula>(((H16*G16)+(H17*G17)+(H18*G18)+(H19*G19)+(H20*G20)+(H21*G21))/((6-1)*(SUM(H16:H21))))</calculatedColumnFormula>
    </tableColumn>
  </tableColumns>
  <tableStyleInfo name="TableStyleLight1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70484A-3DD8-40B6-9653-D679B139EBAF}" name="Tabla54685785" displayName="Tabla54685785" ref="A62:B74" totalsRowShown="0" headerRowDxfId="37" dataDxfId="36">
  <autoFilter ref="A62:B74" xr:uid="{0570484A-3DD8-40B6-9653-D679B139EBAF}"/>
  <tableColumns count="2">
    <tableColumn id="1" xr3:uid="{A98ED8EB-562D-4128-98AC-B6057AE5EFF0}" name="                                                   " dataDxfId="35"/>
    <tableColumn id="2" xr3:uid="{BC164DD6-9D7B-464C-AFA4-58B1AE9A0C09}" name="INTENSIDAD% EL DIAMANTE" dataDxfId="34"/>
  </tableColumns>
  <tableStyleInfo name="TableStyleLight1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819EE11-C933-42AF-BDF3-59DA1C5F3A88}" name="Tabla5468578589" displayName="Tabla5468578589" ref="A62:B74" totalsRowShown="0" headerRowDxfId="33" dataDxfId="32">
  <autoFilter ref="A62:B74" xr:uid="{0570484A-3DD8-40B6-9653-D679B139EBAF}"/>
  <tableColumns count="2">
    <tableColumn id="1" xr3:uid="{595875CD-E108-48BF-9D51-5B28D170728E}" name="Columna1" dataDxfId="31"/>
    <tableColumn id="2" xr3:uid="{611CB249-C96C-4C3B-98EE-57484B937887}" name="INTENSIDAD% SAN PEDRO 1" dataDxfId="30"/>
  </tableColumns>
  <tableStyleInfo name="TableStyleLight1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6DEA66-61EC-4A3E-903D-E8F83F38E6A3}" name="Tabla546857858" displayName="Tabla546857858" ref="A62:B74" totalsRowShown="0" headerRowDxfId="29" dataDxfId="28">
  <autoFilter ref="A62:B74" xr:uid="{0570484A-3DD8-40B6-9653-D679B139EBAF}"/>
  <tableColumns count="2">
    <tableColumn id="1" xr3:uid="{D2BCC078-4192-4017-804B-DE91A2728CE4}" name="Columna1" dataDxfId="27"/>
    <tableColumn id="2" xr3:uid="{6DBB192D-ADE8-4654-B9FB-AB3DC7E851EA}" name="INTENSIDAD % SAN PEDRO 2" dataDxfId="26"/>
  </tableColumns>
  <tableStyleInfo name="TableStyleLight1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C43F803-2D26-4880-98DD-187883FAD792}" name="Tabla10" displayName="Tabla10" ref="A4:E17" totalsRowCount="1">
  <autoFilter ref="A4:E16" xr:uid="{AC43F803-2D26-4880-98DD-187883FAD792}"/>
  <tableColumns count="5">
    <tableColumn id="1" xr3:uid="{CA5CF2ED-6931-4A03-8346-FBE6CA879382}" name="EL DIAMANTE" dataDxfId="25"/>
    <tableColumn id="2" xr3:uid="{2CD382EF-6697-468E-98DE-0D0FB337D316}" name="TOTAL DE FRUTOS " totalsRowFunction="custom">
      <totalsRowFormula>SUM(Tabla10[[TOTAL DE FRUTOS ]])</totalsRowFormula>
    </tableColumn>
    <tableColumn id="3" xr3:uid="{76032812-B88F-492E-8448-8C89BCD38D33}" name="FRUTOS ENFERMOS " totalsRowFunction="custom">
      <totalsRowFormula>SUM(Tabla10[[FRUTOS ENFERMOS ]])</totalsRowFormula>
    </tableColumn>
    <tableColumn id="4" xr3:uid="{E6761020-9BE5-4BE2-A623-CDF3FA0C32BD}" name="FRUTOS SANOS" totalsRowFunction="custom" dataDxfId="24">
      <calculatedColumnFormula>Tabla10[[#This Row],[TOTAL DE FRUTOS ]]-Tabla10[[#This Row],[FRUTOS ENFERMOS ]]</calculatedColumnFormula>
      <totalsRowFormula>SUM(Tabla10[FRUTOS SANOS])</totalsRowFormula>
    </tableColumn>
    <tableColumn id="5" xr3:uid="{973B2534-67D5-44FD-ABB0-98C4B5CF1296}" name="Columna1" totalsRowFunction="custom" dataDxfId="23" totalsRowDxfId="22" dataCellStyle="Moneda" totalsRowCellStyle="Moneda">
      <calculatedColumnFormula>((B5/19)-(D5/19))*27.5</calculatedColumnFormula>
      <totalsRowFormula>SUM(Tabla10[Columna1])</totalsRowFormula>
    </tableColumn>
  </tableColumns>
  <tableStyleInfo name="TableStyleLight1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6AA9E33D-A477-4803-8C17-14C53B594BE1}" name="Tabla1050" displayName="Tabla1050" ref="A19:E32" totalsRowCount="1">
  <autoFilter ref="A19:E31" xr:uid="{6AA9E33D-A477-4803-8C17-14C53B594BE1}"/>
  <tableColumns count="5">
    <tableColumn id="1" xr3:uid="{4C978D4D-BE6E-4468-BAD9-714C7710D6B6}" name="SAN PEDRO 1" dataDxfId="21"/>
    <tableColumn id="2" xr3:uid="{D7FC89AA-F1CA-4B1F-ACD4-F5818D035BED}" name="TOTAL DE FRUTOS " totalsRowFunction="custom">
      <totalsRowFormula>SUM(Tabla1050[[TOTAL DE FRUTOS ]])</totalsRowFormula>
    </tableColumn>
    <tableColumn id="3" xr3:uid="{476D24E5-CA1C-4195-9277-B832EA162740}" name="FRUTOS ENFERMOS " totalsRowFunction="custom">
      <totalsRowFormula>SUM(Tabla1050[[FRUTOS ENFERMOS ]])</totalsRowFormula>
    </tableColumn>
    <tableColumn id="4" xr3:uid="{038F6F9C-F3D3-4713-8EE9-815D7111426C}" name="FRUTOS SANOS" totalsRowFunction="custom">
      <calculatedColumnFormula>Tabla1050[[#This Row],[TOTAL DE FRUTOS ]]-Tabla1050[[#This Row],[FRUTOS ENFERMOS ]]</calculatedColumnFormula>
      <totalsRowFormula>SUM(Tabla1050[FRUTOS SANOS])</totalsRowFormula>
    </tableColumn>
    <tableColumn id="5" xr3:uid="{B4AFAC87-E7B9-4171-837D-53B6E63D1F6B}" name="Columna1" totalsRowFunction="custom" totalsRowDxfId="20" dataCellStyle="Moneda" totalsRowCellStyle="Moneda">
      <calculatedColumnFormula>((Tabla1050[[#This Row],[TOTAL DE FRUTOS ]]/19)-(Tabla1050[[#This Row],[FRUTOS SANOS]]/19))*27.5</calculatedColumnFormula>
      <totalsRowFormula>SUM(Tabla1050[Columna1])</totalsRowFormula>
    </tableColumn>
  </tableColumns>
  <tableStyleInfo name="TableStyleLight1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810579A7-7C8C-4CFD-A027-6FA852A6096D}" name="Tabla105052" displayName="Tabla105052" ref="A34:E47" totalsRowCount="1">
  <autoFilter ref="A34:E46" xr:uid="{810579A7-7C8C-4CFD-A027-6FA852A6096D}"/>
  <tableColumns count="5">
    <tableColumn id="1" xr3:uid="{74100777-8E7A-4368-BF8F-30BEF1B254BD}" name="SAN PEDRO 2" dataDxfId="19"/>
    <tableColumn id="2" xr3:uid="{AAC035DF-F960-4930-9E1E-2E4EA4AAAA7F}" name="TOTAL DE FRUTOS " totalsRowFunction="custom">
      <totalsRowFormula>SUM(B35:B46)</totalsRowFormula>
    </tableColumn>
    <tableColumn id="3" xr3:uid="{48A535EA-316A-47D0-AAC7-616E7525D0DE}" name="FRUTOS ENFERMOS " totalsRowFunction="custom">
      <totalsRowFormula>SUM(C35:C46)</totalsRowFormula>
    </tableColumn>
    <tableColumn id="4" xr3:uid="{21A0C085-BAE9-42CF-BF3A-986CEC3022D5}" name="FRUTOS SANOS" totalsRowFunction="custom" dataDxfId="18">
      <calculatedColumnFormula>Tabla105052[[#This Row],[TOTAL DE FRUTOS ]]-Tabla105052[[#This Row],[FRUTOS ENFERMOS ]]</calculatedColumnFormula>
      <totalsRowFormula>SUM(D35:D46)</totalsRowFormula>
    </tableColumn>
    <tableColumn id="5" xr3:uid="{A58BCC09-F6C6-4C68-A326-C64C19DC1360}" name="Columna1E34:E34:E46" totalsRowFunction="custom" dataDxfId="17" totalsRowDxfId="16" dataCellStyle="Moneda" totalsRowCellStyle="Moneda">
      <calculatedColumnFormula>((Tabla105052[[#This Row],[TOTAL DE FRUTOS ]]/19)-(Tabla105052[[#This Row],[FRUTOS SANOS]]/19))*27.5</calculatedColumnFormula>
      <totalsRowFormula>SUM(E35:E46)</totalsRowFormula>
    </tableColumn>
  </tableColumns>
  <tableStyleInfo name="TableStyleLight1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24C584-FB6D-48F1-A959-45A1D7FFD4DD}" name="Tabla5" displayName="Tabla5" ref="G34:J47" totalsRowCount="1">
  <autoFilter ref="G34:J46" xr:uid="{F624C584-FB6D-48F1-A959-45A1D7FFD4DD}"/>
  <tableColumns count="4">
    <tableColumn id="1" xr3:uid="{2D131362-ED7F-4E76-A3A3-5F18FC62717F}" name="Beneficio Perdido" totalsRowLabel="TOTAL" dataDxfId="15"/>
    <tableColumn id="2" xr3:uid="{5BD9A42C-284E-46AB-9836-1605F73EBB48}" name="El Diamante" totalsRowFunction="custom" dataDxfId="14" totalsRowDxfId="2">
      <totalsRowFormula>SUM(Tabla5[El Diamante])</totalsRowFormula>
    </tableColumn>
    <tableColumn id="3" xr3:uid="{D2569F24-C70C-4FA0-95D0-6C92DAF15AA4}" name="San Pedro 1 " totalsRowFunction="custom" dataDxfId="13" totalsRowDxfId="1">
      <totalsRowFormula>SUM(Tabla5[[San Pedro 1 ]])</totalsRowFormula>
    </tableColumn>
    <tableColumn id="4" xr3:uid="{8D000F1F-068F-480C-B82A-A5226020ADCD}" name="San Pedro 2 " totalsRowFunction="custom" dataDxfId="12" totalsRowDxfId="0">
      <totalsRowFormula>SUM(Tabla5[[San Pedro 2 ]])</totalsRowFormula>
    </tableColumn>
  </tableColumns>
  <tableStyleInfo name="TableStyleLight1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1C93476-BB0B-464E-9192-2612B21E5FCB}" name="Tabla6" displayName="Tabla6" ref="A3:D15" totalsRowShown="0">
  <autoFilter ref="A3:D15" xr:uid="{31C93476-BB0B-464E-9192-2612B21E5FCB}"/>
  <tableColumns count="4">
    <tableColumn id="1" xr3:uid="{73D29C91-01BB-46E5-B6D7-2EAFFEFC8518}" name="FECHA"/>
    <tableColumn id="2" xr3:uid="{E71AF143-E45E-4A9C-B21A-54F6A7ABE600}" name="INCIDENCIA EL DIAMANTE%" dataDxfId="11"/>
    <tableColumn id="3" xr3:uid="{4C2740D1-8D24-4ADD-B65A-AB20B6085631}" name="INCIDENCIA SAN PEDRO 1%" dataDxfId="10"/>
    <tableColumn id="4" xr3:uid="{AA95C825-A6E5-46DE-AF4A-63A5F8B837CE}" name="INCIDENCIA SAN PEDRO 2%" dataDxfId="9"/>
  </tableColumns>
  <tableStyleInfo name="TableStyleLight1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D03F73AC-4FC6-47CA-BE49-E592149021E2}" name="Tabla48" displayName="Tabla48" ref="A21:D33" totalsRowShown="0">
  <autoFilter ref="A21:D33" xr:uid="{D03F73AC-4FC6-47CA-BE49-E592149021E2}"/>
  <tableColumns count="4">
    <tableColumn id="1" xr3:uid="{54CFA702-F227-4F7A-ABD5-550E3A2CEDAF}" name="FECHA"/>
    <tableColumn id="2" xr3:uid="{17BA8024-1702-4607-B5A1-FE6C5F8430C6}" name="SEVERIDAD EL DIAMANTE%" dataDxfId="8"/>
    <tableColumn id="3" xr3:uid="{4712FA26-A466-4CEE-8FD7-DC57502FCD7E}" name="SEVERIDAD SAN PEDRO 1%" dataDxfId="7"/>
    <tableColumn id="4" xr3:uid="{F82576C9-5261-4069-AADE-6A1194CDE7EB}" name="SEVRIDAD SAN PEDRO 2%" dataDxfId="6"/>
  </tableColumns>
  <tableStyleInfo name="TableStyleLight1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5EC496CF-DD91-4C3F-BC1C-8E48D602F05A}" name="Tabla50" displayName="Tabla50" ref="A37:D49" totalsRowShown="0">
  <autoFilter ref="A37:D49" xr:uid="{5EC496CF-DD91-4C3F-BC1C-8E48D602F05A}"/>
  <tableColumns count="4">
    <tableColumn id="1" xr3:uid="{23FA2D73-85A6-4A0C-8E80-112056A4A5C3}" name="FECHA"/>
    <tableColumn id="2" xr3:uid="{0B3F2C70-1631-4D03-A44D-63E34F53FF13}" name="INTENSIDAD% EL DIAMANTE" dataDxfId="5"/>
    <tableColumn id="3" xr3:uid="{D946ACDB-3857-4D2B-A702-22274961C336}" name="INTENSIDAD% SAN PEDRO 1" dataDxfId="4"/>
    <tableColumn id="4" xr3:uid="{10C7F28D-FA96-4D03-AEFC-1B2D9E4E8916}" name="INTENSIDAD % SAN PEDRO 2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9.xml"/><Relationship Id="rId13" Type="http://schemas.openxmlformats.org/officeDocument/2006/relationships/table" Target="../tables/table24.xml"/><Relationship Id="rId3" Type="http://schemas.openxmlformats.org/officeDocument/2006/relationships/table" Target="../tables/table14.xml"/><Relationship Id="rId7" Type="http://schemas.openxmlformats.org/officeDocument/2006/relationships/table" Target="../tables/table18.xml"/><Relationship Id="rId12" Type="http://schemas.openxmlformats.org/officeDocument/2006/relationships/table" Target="../tables/table2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7.xml"/><Relationship Id="rId11" Type="http://schemas.openxmlformats.org/officeDocument/2006/relationships/table" Target="../tables/table22.xml"/><Relationship Id="rId5" Type="http://schemas.openxmlformats.org/officeDocument/2006/relationships/table" Target="../tables/table16.xml"/><Relationship Id="rId15" Type="http://schemas.openxmlformats.org/officeDocument/2006/relationships/table" Target="../tables/table26.xml"/><Relationship Id="rId10" Type="http://schemas.openxmlformats.org/officeDocument/2006/relationships/table" Target="../tables/table21.xml"/><Relationship Id="rId4" Type="http://schemas.openxmlformats.org/officeDocument/2006/relationships/table" Target="../tables/table15.xml"/><Relationship Id="rId9" Type="http://schemas.openxmlformats.org/officeDocument/2006/relationships/table" Target="../tables/table20.xml"/><Relationship Id="rId14" Type="http://schemas.openxmlformats.org/officeDocument/2006/relationships/table" Target="../tables/table2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2.xml"/><Relationship Id="rId13" Type="http://schemas.openxmlformats.org/officeDocument/2006/relationships/table" Target="../tables/table37.xml"/><Relationship Id="rId3" Type="http://schemas.openxmlformats.org/officeDocument/2006/relationships/table" Target="../tables/table27.xml"/><Relationship Id="rId7" Type="http://schemas.openxmlformats.org/officeDocument/2006/relationships/table" Target="../tables/table31.xml"/><Relationship Id="rId12" Type="http://schemas.openxmlformats.org/officeDocument/2006/relationships/table" Target="../tables/table3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30.xml"/><Relationship Id="rId11" Type="http://schemas.openxmlformats.org/officeDocument/2006/relationships/table" Target="../tables/table35.xml"/><Relationship Id="rId5" Type="http://schemas.openxmlformats.org/officeDocument/2006/relationships/table" Target="../tables/table29.xml"/><Relationship Id="rId15" Type="http://schemas.openxmlformats.org/officeDocument/2006/relationships/table" Target="../tables/table39.xml"/><Relationship Id="rId10" Type="http://schemas.openxmlformats.org/officeDocument/2006/relationships/table" Target="../tables/table34.xml"/><Relationship Id="rId4" Type="http://schemas.openxmlformats.org/officeDocument/2006/relationships/table" Target="../tables/table28.xml"/><Relationship Id="rId9" Type="http://schemas.openxmlformats.org/officeDocument/2006/relationships/table" Target="../tables/table33.xml"/><Relationship Id="rId14" Type="http://schemas.openxmlformats.org/officeDocument/2006/relationships/table" Target="../tables/table3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1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2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3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5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7.xml"/><Relationship Id="rId2" Type="http://schemas.openxmlformats.org/officeDocument/2006/relationships/table" Target="../tables/table46.xml"/><Relationship Id="rId1" Type="http://schemas.openxmlformats.org/officeDocument/2006/relationships/drawing" Target="../drawings/drawing10.xml"/><Relationship Id="rId5" Type="http://schemas.openxmlformats.org/officeDocument/2006/relationships/table" Target="../tables/table49.xml"/><Relationship Id="rId4" Type="http://schemas.openxmlformats.org/officeDocument/2006/relationships/table" Target="../tables/table4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table" Target="../tables/table50.xml"/><Relationship Id="rId1" Type="http://schemas.openxmlformats.org/officeDocument/2006/relationships/drawing" Target="../drawings/drawing11.xml"/><Relationship Id="rId4" Type="http://schemas.openxmlformats.org/officeDocument/2006/relationships/table" Target="../tables/table5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2671-29CC-42CE-A766-78BCBCA0718F}">
  <dimension ref="A1:AD77"/>
  <sheetViews>
    <sheetView topLeftCell="A73" workbookViewId="0">
      <selection activeCell="I73" sqref="I73"/>
    </sheetView>
  </sheetViews>
  <sheetFormatPr baseColWidth="10" defaultRowHeight="15" x14ac:dyDescent="0.25"/>
  <cols>
    <col min="1" max="1" width="22" customWidth="1"/>
    <col min="2" max="2" width="23.28515625" customWidth="1"/>
    <col min="3" max="3" width="14.42578125" customWidth="1"/>
    <col min="6" max="6" width="22" customWidth="1"/>
    <col min="7" max="7" width="23.28515625" customWidth="1"/>
    <col min="8" max="8" width="14.42578125" customWidth="1"/>
    <col min="11" max="11" width="22" customWidth="1"/>
    <col min="12" max="12" width="23.28515625" customWidth="1"/>
    <col min="13" max="13" width="14.42578125" customWidth="1"/>
    <col min="16" max="16" width="22" customWidth="1"/>
    <col min="17" max="17" width="23.28515625" customWidth="1"/>
    <col min="18" max="18" width="14.42578125" customWidth="1"/>
    <col min="22" max="22" width="22" customWidth="1"/>
    <col min="23" max="23" width="23.28515625" customWidth="1"/>
    <col min="24" max="24" width="14.42578125" customWidth="1"/>
    <col min="27" max="27" width="22" customWidth="1"/>
    <col min="28" max="28" width="23.28515625" customWidth="1"/>
    <col min="29" max="29" width="14.42578125" customWidth="1"/>
  </cols>
  <sheetData>
    <row r="1" spans="1:30" x14ac:dyDescent="0.25">
      <c r="A1" s="2" t="s">
        <v>2</v>
      </c>
      <c r="B1" s="8" t="s">
        <v>3</v>
      </c>
      <c r="C1" s="2" t="s">
        <v>4</v>
      </c>
      <c r="D1" s="6">
        <v>45580</v>
      </c>
      <c r="F1" s="2" t="s">
        <v>2</v>
      </c>
      <c r="G1" s="8" t="s">
        <v>3</v>
      </c>
      <c r="H1" s="2" t="s">
        <v>4</v>
      </c>
      <c r="I1" s="6">
        <v>45594</v>
      </c>
      <c r="K1" s="2" t="s">
        <v>2</v>
      </c>
      <c r="L1" s="8" t="s">
        <v>3</v>
      </c>
      <c r="M1" s="2" t="s">
        <v>4</v>
      </c>
      <c r="N1" s="6">
        <v>45608</v>
      </c>
      <c r="P1" s="2" t="s">
        <v>2</v>
      </c>
      <c r="Q1" s="8" t="s">
        <v>3</v>
      </c>
      <c r="R1" s="2" t="s">
        <v>4</v>
      </c>
      <c r="S1" s="6">
        <v>45622</v>
      </c>
      <c r="V1" s="2" t="s">
        <v>2</v>
      </c>
      <c r="W1" s="8" t="s">
        <v>3</v>
      </c>
      <c r="X1" s="2" t="s">
        <v>4</v>
      </c>
      <c r="Y1" s="6">
        <v>45636</v>
      </c>
      <c r="AA1" s="2" t="s">
        <v>2</v>
      </c>
      <c r="AB1" s="8" t="s">
        <v>3</v>
      </c>
      <c r="AC1" s="2" t="s">
        <v>4</v>
      </c>
      <c r="AD1" s="6">
        <v>45650</v>
      </c>
    </row>
    <row r="2" spans="1:30" ht="30" x14ac:dyDescent="0.25">
      <c r="A2" s="3" t="s">
        <v>5</v>
      </c>
      <c r="B2" s="9" t="s">
        <v>6</v>
      </c>
      <c r="C2" s="4" t="s">
        <v>7</v>
      </c>
      <c r="D2" s="7" t="s">
        <v>9</v>
      </c>
      <c r="F2" s="3" t="s">
        <v>5</v>
      </c>
      <c r="G2" s="9" t="s">
        <v>6</v>
      </c>
      <c r="H2" s="4" t="s">
        <v>7</v>
      </c>
      <c r="I2" s="7" t="s">
        <v>9</v>
      </c>
      <c r="K2" s="3" t="s">
        <v>5</v>
      </c>
      <c r="L2" s="9" t="s">
        <v>6</v>
      </c>
      <c r="M2" s="4" t="s">
        <v>7</v>
      </c>
      <c r="N2" s="7" t="s">
        <v>9</v>
      </c>
      <c r="P2" s="3" t="s">
        <v>5</v>
      </c>
      <c r="Q2" s="9" t="s">
        <v>6</v>
      </c>
      <c r="R2" s="4" t="s">
        <v>7</v>
      </c>
      <c r="S2" s="7" t="s">
        <v>9</v>
      </c>
      <c r="V2" s="3" t="s">
        <v>5</v>
      </c>
      <c r="W2" s="9" t="s">
        <v>6</v>
      </c>
      <c r="X2" s="4" t="s">
        <v>7</v>
      </c>
      <c r="Y2" s="7" t="s">
        <v>9</v>
      </c>
      <c r="AA2" s="3" t="s">
        <v>5</v>
      </c>
      <c r="AB2" s="9" t="s">
        <v>6</v>
      </c>
      <c r="AC2" s="4" t="s">
        <v>7</v>
      </c>
      <c r="AD2" s="7" t="s">
        <v>9</v>
      </c>
    </row>
    <row r="5" spans="1:30" x14ac:dyDescent="0.25">
      <c r="A5" s="1" t="s">
        <v>0</v>
      </c>
      <c r="B5" s="1" t="s">
        <v>1</v>
      </c>
      <c r="F5" s="1" t="s">
        <v>0</v>
      </c>
      <c r="G5" s="1" t="s">
        <v>1</v>
      </c>
      <c r="K5" s="1" t="s">
        <v>0</v>
      </c>
      <c r="L5" s="1" t="s">
        <v>1</v>
      </c>
      <c r="P5" s="1" t="s">
        <v>0</v>
      </c>
      <c r="Q5" s="1" t="s">
        <v>1</v>
      </c>
      <c r="V5" s="1" t="s">
        <v>0</v>
      </c>
      <c r="W5" s="1" t="s">
        <v>1</v>
      </c>
      <c r="AA5" s="1" t="s">
        <v>0</v>
      </c>
      <c r="AB5" s="1" t="s">
        <v>1</v>
      </c>
    </row>
    <row r="6" spans="1:30" x14ac:dyDescent="0.25">
      <c r="A6" s="1">
        <v>1</v>
      </c>
      <c r="B6" s="1" t="s">
        <v>8</v>
      </c>
      <c r="C6">
        <f>COUNTIF(Tabla1[Planta Infectada], "No")</f>
        <v>9</v>
      </c>
      <c r="F6" s="1">
        <v>1</v>
      </c>
      <c r="G6" s="1" t="s">
        <v>8</v>
      </c>
      <c r="H6">
        <f>COUNTIF(Tabla110[Planta Infectada], "No")</f>
        <v>9</v>
      </c>
      <c r="K6" s="1">
        <v>1</v>
      </c>
      <c r="L6" s="1" t="s">
        <v>8</v>
      </c>
      <c r="M6">
        <f>COUNTIF(Tabla112[Planta Infectada], "No")</f>
        <v>10</v>
      </c>
      <c r="P6" s="1">
        <v>1</v>
      </c>
      <c r="Q6" s="1" t="s">
        <v>8</v>
      </c>
      <c r="R6">
        <f>COUNTIF(Tabla114[Planta Infectada], "No")</f>
        <v>10</v>
      </c>
      <c r="V6" s="1">
        <v>1</v>
      </c>
      <c r="W6" s="1" t="s">
        <v>8</v>
      </c>
      <c r="X6">
        <f>COUNTIF(Tabla11416[Planta Infectada], "No")</f>
        <v>11</v>
      </c>
      <c r="AA6" s="1">
        <v>1</v>
      </c>
      <c r="AB6" s="1" t="s">
        <v>8</v>
      </c>
      <c r="AC6">
        <f>COUNTIF(Tabla11418[Planta Infectada], "No")</f>
        <v>11</v>
      </c>
    </row>
    <row r="7" spans="1:30" x14ac:dyDescent="0.25">
      <c r="A7" s="1">
        <v>2</v>
      </c>
      <c r="B7" s="1" t="s">
        <v>8</v>
      </c>
      <c r="C7">
        <f>COUNTIF(Tabla1[Planta Infectada], "Si")</f>
        <v>6</v>
      </c>
      <c r="F7" s="1">
        <v>2</v>
      </c>
      <c r="G7" s="1" t="s">
        <v>8</v>
      </c>
      <c r="H7">
        <f>COUNTIF(Tabla110[Planta Infectada], "Si")</f>
        <v>6</v>
      </c>
      <c r="K7" s="1">
        <v>2</v>
      </c>
      <c r="L7" s="1" t="s">
        <v>8</v>
      </c>
      <c r="M7">
        <f>COUNTIF(Tabla112[Planta Infectada], "Si")</f>
        <v>5</v>
      </c>
      <c r="P7" s="1">
        <v>2</v>
      </c>
      <c r="Q7" s="1" t="s">
        <v>8</v>
      </c>
      <c r="R7">
        <f>COUNTIF(Tabla114[Planta Infectada], "Si")</f>
        <v>5</v>
      </c>
      <c r="V7" s="1">
        <v>2</v>
      </c>
      <c r="W7" s="1" t="s">
        <v>8</v>
      </c>
      <c r="X7">
        <f>COUNTIF(Tabla11416[Planta Infectada], "Si")</f>
        <v>4</v>
      </c>
      <c r="AA7" s="1">
        <v>2</v>
      </c>
      <c r="AB7" s="1" t="s">
        <v>8</v>
      </c>
      <c r="AC7">
        <f>COUNTIF(Tabla11418[Planta Infectada], "Si")</f>
        <v>4</v>
      </c>
    </row>
    <row r="8" spans="1:30" x14ac:dyDescent="0.25">
      <c r="A8" s="1">
        <v>3</v>
      </c>
      <c r="B8" s="1" t="s">
        <v>8</v>
      </c>
      <c r="F8" s="1">
        <v>3</v>
      </c>
      <c r="G8" s="1" t="s">
        <v>8</v>
      </c>
      <c r="K8" s="1">
        <v>3</v>
      </c>
      <c r="L8" s="1" t="s">
        <v>8</v>
      </c>
      <c r="P8" s="1">
        <v>3</v>
      </c>
      <c r="Q8" s="1" t="s">
        <v>8</v>
      </c>
      <c r="V8" s="1">
        <v>3</v>
      </c>
      <c r="W8" s="1" t="s">
        <v>8</v>
      </c>
      <c r="AA8" s="1">
        <v>3</v>
      </c>
      <c r="AB8" s="1" t="s">
        <v>8</v>
      </c>
    </row>
    <row r="9" spans="1:30" x14ac:dyDescent="0.25">
      <c r="A9" s="1">
        <v>4</v>
      </c>
      <c r="B9" s="1" t="s">
        <v>10</v>
      </c>
      <c r="C9" t="s">
        <v>11</v>
      </c>
      <c r="F9" s="1">
        <v>4</v>
      </c>
      <c r="G9" s="1" t="s">
        <v>10</v>
      </c>
      <c r="H9" t="s">
        <v>11</v>
      </c>
      <c r="K9" s="1">
        <v>4</v>
      </c>
      <c r="L9" s="1" t="s">
        <v>8</v>
      </c>
      <c r="M9" t="s">
        <v>11</v>
      </c>
      <c r="P9" s="1">
        <v>4</v>
      </c>
      <c r="Q9" s="1" t="s">
        <v>8</v>
      </c>
      <c r="R9" t="s">
        <v>11</v>
      </c>
      <c r="V9" s="1">
        <v>4</v>
      </c>
      <c r="W9" s="1" t="s">
        <v>8</v>
      </c>
      <c r="X9" t="s">
        <v>11</v>
      </c>
      <c r="AA9" s="1">
        <v>4</v>
      </c>
      <c r="AB9" s="1" t="s">
        <v>8</v>
      </c>
      <c r="AC9" t="s">
        <v>11</v>
      </c>
    </row>
    <row r="10" spans="1:30" x14ac:dyDescent="0.25">
      <c r="A10" s="1">
        <v>5</v>
      </c>
      <c r="B10" s="1" t="s">
        <v>8</v>
      </c>
      <c r="F10" s="1">
        <v>5</v>
      </c>
      <c r="G10" s="1" t="s">
        <v>8</v>
      </c>
      <c r="K10" s="1">
        <v>5</v>
      </c>
      <c r="L10" s="1" t="s">
        <v>8</v>
      </c>
      <c r="P10" s="1">
        <v>5</v>
      </c>
      <c r="Q10" s="1" t="s">
        <v>8</v>
      </c>
      <c r="V10" s="1">
        <v>5</v>
      </c>
      <c r="W10" s="1" t="s">
        <v>8</v>
      </c>
      <c r="AA10" s="1">
        <v>5</v>
      </c>
      <c r="AB10" s="1" t="s">
        <v>8</v>
      </c>
    </row>
    <row r="11" spans="1:30" x14ac:dyDescent="0.25">
      <c r="A11" s="1">
        <v>6</v>
      </c>
      <c r="B11" s="1" t="s">
        <v>10</v>
      </c>
      <c r="C11" t="s">
        <v>11</v>
      </c>
      <c r="D11" s="10">
        <f>C7/15</f>
        <v>0.4</v>
      </c>
      <c r="F11" s="1">
        <v>6</v>
      </c>
      <c r="G11" s="1" t="s">
        <v>10</v>
      </c>
      <c r="H11" t="s">
        <v>11</v>
      </c>
      <c r="I11" s="10">
        <f>H7/15</f>
        <v>0.4</v>
      </c>
      <c r="K11" s="1">
        <v>6</v>
      </c>
      <c r="L11" s="1" t="s">
        <v>10</v>
      </c>
      <c r="M11" t="s">
        <v>11</v>
      </c>
      <c r="N11" s="10">
        <f>M7/15</f>
        <v>0.33333333333333331</v>
      </c>
      <c r="P11" s="1">
        <v>6</v>
      </c>
      <c r="Q11" s="1" t="s">
        <v>10</v>
      </c>
      <c r="R11" t="s">
        <v>11</v>
      </c>
      <c r="S11" s="10">
        <f>R7/15</f>
        <v>0.33333333333333331</v>
      </c>
      <c r="V11" s="1">
        <v>6</v>
      </c>
      <c r="W11" s="1" t="s">
        <v>8</v>
      </c>
      <c r="X11" t="s">
        <v>11</v>
      </c>
      <c r="Y11" s="10">
        <f>X7/15</f>
        <v>0.26666666666666666</v>
      </c>
      <c r="AA11" s="1">
        <v>6</v>
      </c>
      <c r="AB11" s="1" t="s">
        <v>8</v>
      </c>
      <c r="AC11" t="s">
        <v>11</v>
      </c>
      <c r="AD11" s="10">
        <f>AC7/15</f>
        <v>0.26666666666666666</v>
      </c>
    </row>
    <row r="12" spans="1:30" x14ac:dyDescent="0.25">
      <c r="A12" s="1">
        <v>7</v>
      </c>
      <c r="B12" s="1" t="s">
        <v>8</v>
      </c>
      <c r="F12" s="1">
        <v>7</v>
      </c>
      <c r="G12" s="1" t="s">
        <v>8</v>
      </c>
      <c r="K12" s="1">
        <v>7</v>
      </c>
      <c r="L12" s="1" t="s">
        <v>8</v>
      </c>
      <c r="P12" s="1">
        <v>7</v>
      </c>
      <c r="Q12" s="1" t="s">
        <v>8</v>
      </c>
      <c r="V12" s="1">
        <v>7</v>
      </c>
      <c r="W12" s="1" t="s">
        <v>8</v>
      </c>
      <c r="AA12" s="1">
        <v>7</v>
      </c>
      <c r="AB12" s="1" t="s">
        <v>8</v>
      </c>
    </row>
    <row r="13" spans="1:30" x14ac:dyDescent="0.25">
      <c r="A13" s="1">
        <v>8</v>
      </c>
      <c r="B13" s="1" t="s">
        <v>8</v>
      </c>
      <c r="F13" s="1">
        <v>8</v>
      </c>
      <c r="G13" s="1" t="s">
        <v>8</v>
      </c>
      <c r="K13" s="1">
        <v>8</v>
      </c>
      <c r="L13" s="1" t="s">
        <v>8</v>
      </c>
      <c r="P13" s="1">
        <v>8</v>
      </c>
      <c r="Q13" s="1" t="s">
        <v>8</v>
      </c>
      <c r="V13" s="1">
        <v>8</v>
      </c>
      <c r="W13" s="1" t="s">
        <v>8</v>
      </c>
      <c r="AA13" s="1">
        <v>8</v>
      </c>
      <c r="AB13" s="1" t="s">
        <v>8</v>
      </c>
    </row>
    <row r="14" spans="1:30" x14ac:dyDescent="0.25">
      <c r="A14" s="1">
        <v>9</v>
      </c>
      <c r="B14" s="1" t="s">
        <v>8</v>
      </c>
      <c r="F14" s="1">
        <v>9</v>
      </c>
      <c r="G14" s="1" t="s">
        <v>8</v>
      </c>
      <c r="K14" s="1">
        <v>9</v>
      </c>
      <c r="L14" s="1" t="s">
        <v>8</v>
      </c>
      <c r="P14" s="1">
        <v>9</v>
      </c>
      <c r="Q14" s="1" t="s">
        <v>8</v>
      </c>
      <c r="V14" s="1">
        <v>9</v>
      </c>
      <c r="W14" s="1" t="s">
        <v>8</v>
      </c>
      <c r="AA14" s="1">
        <v>9</v>
      </c>
      <c r="AB14" s="1" t="s">
        <v>8</v>
      </c>
    </row>
    <row r="15" spans="1:30" x14ac:dyDescent="0.25">
      <c r="A15" s="1">
        <v>10</v>
      </c>
      <c r="B15" s="1" t="s">
        <v>10</v>
      </c>
      <c r="F15" s="1">
        <v>10</v>
      </c>
      <c r="G15" s="1" t="s">
        <v>10</v>
      </c>
      <c r="K15" s="1">
        <v>10</v>
      </c>
      <c r="L15" s="1" t="s">
        <v>10</v>
      </c>
      <c r="P15" s="1">
        <v>10</v>
      </c>
      <c r="Q15" s="1" t="s">
        <v>10</v>
      </c>
      <c r="V15" s="1">
        <v>10</v>
      </c>
      <c r="W15" s="1" t="s">
        <v>10</v>
      </c>
      <c r="AA15" s="1">
        <v>10</v>
      </c>
      <c r="AB15" s="1" t="s">
        <v>10</v>
      </c>
    </row>
    <row r="16" spans="1:30" x14ac:dyDescent="0.25">
      <c r="A16" s="1">
        <v>11</v>
      </c>
      <c r="B16" s="1" t="s">
        <v>10</v>
      </c>
      <c r="F16" s="1">
        <v>11</v>
      </c>
      <c r="G16" s="1" t="s">
        <v>10</v>
      </c>
      <c r="K16" s="1">
        <v>11</v>
      </c>
      <c r="L16" s="1" t="s">
        <v>10</v>
      </c>
      <c r="P16" s="1">
        <v>11</v>
      </c>
      <c r="Q16" s="1" t="s">
        <v>38</v>
      </c>
      <c r="V16" s="1">
        <v>11</v>
      </c>
      <c r="W16" s="1" t="s">
        <v>10</v>
      </c>
      <c r="AA16" s="1">
        <v>11</v>
      </c>
      <c r="AB16" s="1" t="s">
        <v>10</v>
      </c>
    </row>
    <row r="17" spans="1:30" x14ac:dyDescent="0.25">
      <c r="A17" s="1">
        <v>12</v>
      </c>
      <c r="B17" s="1" t="s">
        <v>10</v>
      </c>
      <c r="F17" s="1">
        <v>12</v>
      </c>
      <c r="G17" s="1" t="s">
        <v>10</v>
      </c>
      <c r="K17" s="1">
        <v>12</v>
      </c>
      <c r="L17" s="1" t="s">
        <v>10</v>
      </c>
      <c r="P17" s="1">
        <v>12</v>
      </c>
      <c r="Q17" s="1" t="s">
        <v>10</v>
      </c>
      <c r="V17" s="1">
        <v>12</v>
      </c>
      <c r="W17" s="1" t="s">
        <v>38</v>
      </c>
      <c r="AA17" s="1">
        <v>12</v>
      </c>
      <c r="AB17" s="1" t="s">
        <v>10</v>
      </c>
    </row>
    <row r="18" spans="1:30" x14ac:dyDescent="0.25">
      <c r="A18" s="1">
        <v>13</v>
      </c>
      <c r="B18" s="1" t="s">
        <v>8</v>
      </c>
      <c r="F18" s="1">
        <v>13</v>
      </c>
      <c r="G18" s="1" t="s">
        <v>8</v>
      </c>
      <c r="K18" s="1">
        <v>13</v>
      </c>
      <c r="L18" s="1" t="s">
        <v>37</v>
      </c>
      <c r="P18" s="1">
        <v>13</v>
      </c>
      <c r="Q18" s="1" t="s">
        <v>8</v>
      </c>
      <c r="V18" s="1">
        <v>13</v>
      </c>
      <c r="W18" s="1" t="s">
        <v>8</v>
      </c>
      <c r="AA18" s="1">
        <v>13</v>
      </c>
      <c r="AB18" s="1" t="s">
        <v>8</v>
      </c>
    </row>
    <row r="19" spans="1:30" x14ac:dyDescent="0.25">
      <c r="A19" s="1">
        <v>14</v>
      </c>
      <c r="B19" s="1" t="s">
        <v>10</v>
      </c>
      <c r="F19" s="1">
        <v>14</v>
      </c>
      <c r="G19" s="1" t="s">
        <v>10</v>
      </c>
      <c r="K19" s="1">
        <v>14</v>
      </c>
      <c r="L19" s="1" t="s">
        <v>10</v>
      </c>
      <c r="P19" s="1">
        <v>14</v>
      </c>
      <c r="Q19" s="1" t="s">
        <v>10</v>
      </c>
      <c r="V19" s="1">
        <v>14</v>
      </c>
      <c r="W19" s="1" t="s">
        <v>10</v>
      </c>
      <c r="AA19" s="1">
        <v>14</v>
      </c>
      <c r="AB19" s="1" t="s">
        <v>10</v>
      </c>
    </row>
    <row r="20" spans="1:30" x14ac:dyDescent="0.25">
      <c r="A20" s="1">
        <v>15</v>
      </c>
      <c r="B20" s="1" t="s">
        <v>8</v>
      </c>
      <c r="F20" s="1">
        <v>15</v>
      </c>
      <c r="G20" s="1" t="s">
        <v>8</v>
      </c>
      <c r="K20" s="1">
        <v>15</v>
      </c>
      <c r="L20" s="1" t="s">
        <v>8</v>
      </c>
      <c r="M20" t="s">
        <v>36</v>
      </c>
      <c r="P20" s="1">
        <v>15</v>
      </c>
      <c r="Q20" s="1" t="s">
        <v>8</v>
      </c>
      <c r="V20" s="1">
        <v>15</v>
      </c>
      <c r="W20" s="1" t="s">
        <v>8</v>
      </c>
      <c r="AA20" s="1">
        <v>15</v>
      </c>
      <c r="AB20" s="1" t="s">
        <v>8</v>
      </c>
    </row>
    <row r="22" spans="1:30" x14ac:dyDescent="0.25">
      <c r="A22" s="35"/>
      <c r="B22" s="35"/>
      <c r="C22" s="35"/>
      <c r="D22" s="35"/>
      <c r="F22" s="35"/>
      <c r="G22" s="35"/>
      <c r="H22" s="35"/>
      <c r="I22" s="35"/>
      <c r="K22" s="35"/>
      <c r="L22" s="35"/>
      <c r="M22" s="35"/>
      <c r="N22" s="35"/>
      <c r="P22" s="35"/>
      <c r="Q22" s="35"/>
      <c r="R22" s="35"/>
      <c r="S22" s="35"/>
      <c r="T22" s="35"/>
      <c r="V22" s="35"/>
      <c r="W22" s="35"/>
      <c r="X22" s="35"/>
      <c r="Y22" s="35"/>
      <c r="AA22" s="35"/>
      <c r="AB22" s="35"/>
      <c r="AC22" s="35"/>
      <c r="AD22" s="35"/>
    </row>
    <row r="23" spans="1:30" x14ac:dyDescent="0.25">
      <c r="A23" s="35"/>
      <c r="B23" s="35"/>
      <c r="C23" s="35"/>
      <c r="D23" s="35"/>
      <c r="F23" s="35"/>
      <c r="G23" s="35"/>
      <c r="H23" s="35"/>
      <c r="I23" s="35"/>
      <c r="K23" s="35"/>
      <c r="L23" s="35"/>
      <c r="M23" s="35"/>
      <c r="N23" s="35"/>
      <c r="P23" s="35"/>
      <c r="Q23" s="35"/>
      <c r="R23" s="35"/>
      <c r="S23" s="35"/>
      <c r="T23" s="35"/>
      <c r="V23" s="35"/>
      <c r="W23" s="35"/>
      <c r="X23" s="35"/>
      <c r="Y23" s="35"/>
      <c r="AA23" s="35"/>
      <c r="AB23" s="35"/>
      <c r="AC23" s="35"/>
      <c r="AD23" s="35"/>
    </row>
    <row r="24" spans="1:30" x14ac:dyDescent="0.25">
      <c r="A24" s="35"/>
      <c r="B24" s="35"/>
      <c r="C24" s="35"/>
      <c r="D24" s="35"/>
      <c r="F24" s="35"/>
      <c r="G24" s="35"/>
      <c r="H24" s="35"/>
      <c r="I24" s="35"/>
      <c r="K24" s="35"/>
      <c r="L24" s="35"/>
      <c r="M24" s="35"/>
      <c r="N24" s="35"/>
      <c r="P24" s="35"/>
      <c r="Q24" s="35"/>
      <c r="R24" s="35"/>
      <c r="S24" s="35"/>
      <c r="T24" s="35"/>
      <c r="V24" s="35"/>
      <c r="W24" s="35"/>
      <c r="X24" s="35"/>
      <c r="Y24" s="35"/>
      <c r="AA24" s="35"/>
      <c r="AB24" s="35"/>
      <c r="AC24" s="35"/>
      <c r="AD24" s="35"/>
    </row>
    <row r="25" spans="1:30" x14ac:dyDescent="0.25">
      <c r="A25" s="35"/>
      <c r="B25" s="35"/>
      <c r="C25" s="35"/>
      <c r="D25" s="35"/>
      <c r="F25" s="35"/>
      <c r="G25" s="35"/>
      <c r="H25" s="35"/>
      <c r="I25" s="35"/>
      <c r="K25" s="35"/>
      <c r="L25" s="35"/>
      <c r="M25" s="35"/>
      <c r="N25" s="35"/>
      <c r="P25" s="35"/>
      <c r="Q25" s="35"/>
      <c r="R25" s="35"/>
      <c r="S25" s="35"/>
      <c r="T25" s="35"/>
      <c r="V25" s="35"/>
      <c r="W25" s="35"/>
      <c r="X25" s="35"/>
      <c r="Y25" s="35"/>
      <c r="AA25" s="35"/>
      <c r="AB25" s="35"/>
      <c r="AC25" s="35"/>
      <c r="AD25" s="35"/>
    </row>
    <row r="26" spans="1:30" x14ac:dyDescent="0.25">
      <c r="A26" s="35"/>
      <c r="B26" s="35"/>
      <c r="C26" s="35"/>
      <c r="D26" s="35"/>
      <c r="F26" s="35"/>
      <c r="G26" s="35"/>
      <c r="H26" s="35"/>
      <c r="I26" s="35"/>
      <c r="K26" s="35"/>
      <c r="L26" s="35"/>
      <c r="M26" s="35"/>
      <c r="N26" s="35"/>
      <c r="P26" s="35"/>
      <c r="Q26" s="35"/>
      <c r="R26" s="35"/>
      <c r="S26" s="35"/>
      <c r="T26" s="35"/>
      <c r="V26" s="35"/>
      <c r="W26" s="35"/>
      <c r="X26" s="35"/>
      <c r="Y26" s="35"/>
      <c r="AA26" s="35"/>
      <c r="AB26" s="35"/>
      <c r="AC26" s="35"/>
      <c r="AD26" s="35"/>
    </row>
    <row r="27" spans="1:30" x14ac:dyDescent="0.25">
      <c r="A27" s="35"/>
      <c r="B27" s="35"/>
      <c r="C27" s="35"/>
      <c r="D27" s="35"/>
      <c r="F27" s="35"/>
      <c r="G27" s="35"/>
      <c r="H27" s="35"/>
      <c r="I27" s="35"/>
      <c r="K27" s="35"/>
      <c r="L27" s="35"/>
      <c r="M27" s="35"/>
      <c r="N27" s="35"/>
      <c r="P27" s="35"/>
      <c r="Q27" s="35"/>
      <c r="R27" s="35"/>
      <c r="S27" s="35"/>
      <c r="T27" s="35"/>
      <c r="V27" s="35"/>
      <c r="W27" s="35"/>
      <c r="X27" s="35"/>
      <c r="Y27" s="35"/>
      <c r="AA27" s="35"/>
      <c r="AB27" s="35"/>
      <c r="AC27" s="35"/>
      <c r="AD27" s="35"/>
    </row>
    <row r="28" spans="1:30" x14ac:dyDescent="0.25">
      <c r="A28" s="35"/>
      <c r="B28" s="35"/>
      <c r="C28" s="35"/>
      <c r="D28" s="35"/>
      <c r="F28" s="35"/>
      <c r="G28" s="35"/>
      <c r="H28" s="35"/>
      <c r="I28" s="35"/>
      <c r="K28" s="35"/>
      <c r="L28" s="35"/>
      <c r="M28" s="35"/>
      <c r="N28" s="35"/>
      <c r="P28" s="35"/>
      <c r="Q28" s="35"/>
      <c r="R28" s="35"/>
      <c r="S28" s="35"/>
      <c r="T28" s="35"/>
      <c r="V28" s="35"/>
      <c r="W28" s="35"/>
      <c r="X28" s="35"/>
      <c r="Y28" s="35"/>
      <c r="AA28" s="35"/>
      <c r="AB28" s="35"/>
      <c r="AC28" s="35"/>
      <c r="AD28" s="35"/>
    </row>
    <row r="29" spans="1:30" x14ac:dyDescent="0.25">
      <c r="A29" s="35"/>
      <c r="B29" s="35"/>
      <c r="C29" s="35"/>
      <c r="D29" s="35"/>
      <c r="F29" s="35"/>
      <c r="G29" s="35"/>
      <c r="H29" s="35"/>
      <c r="I29" s="35"/>
      <c r="K29" s="35"/>
      <c r="L29" s="35"/>
      <c r="M29" s="35"/>
      <c r="N29" s="35"/>
      <c r="P29" s="35"/>
      <c r="Q29" s="35"/>
      <c r="R29" s="35"/>
      <c r="S29" s="35"/>
      <c r="T29" s="35"/>
      <c r="V29" s="35"/>
      <c r="W29" s="35"/>
      <c r="X29" s="35"/>
      <c r="Y29" s="35"/>
      <c r="AA29" s="35"/>
      <c r="AB29" s="35"/>
      <c r="AC29" s="35"/>
      <c r="AD29" s="35"/>
    </row>
    <row r="33" spans="1:30" x14ac:dyDescent="0.25">
      <c r="A33" s="2" t="s">
        <v>2</v>
      </c>
      <c r="B33" s="8" t="s">
        <v>3</v>
      </c>
      <c r="C33" s="2" t="s">
        <v>4</v>
      </c>
      <c r="D33" s="6">
        <v>45664</v>
      </c>
      <c r="F33" s="2" t="s">
        <v>2</v>
      </c>
      <c r="G33" s="8" t="s">
        <v>3</v>
      </c>
      <c r="H33" s="2" t="s">
        <v>4</v>
      </c>
      <c r="I33" s="6">
        <v>45678</v>
      </c>
      <c r="K33" s="2" t="s">
        <v>2</v>
      </c>
      <c r="L33" s="8" t="s">
        <v>3</v>
      </c>
      <c r="M33" s="2" t="s">
        <v>4</v>
      </c>
      <c r="N33" s="6">
        <v>45692</v>
      </c>
      <c r="P33" s="2" t="s">
        <v>2</v>
      </c>
      <c r="Q33" s="8" t="s">
        <v>3</v>
      </c>
      <c r="R33" s="2" t="s">
        <v>4</v>
      </c>
      <c r="S33" s="6">
        <v>45706</v>
      </c>
      <c r="V33" s="2" t="s">
        <v>2</v>
      </c>
      <c r="W33" s="8" t="s">
        <v>3</v>
      </c>
      <c r="X33" s="2" t="s">
        <v>4</v>
      </c>
      <c r="Y33" s="6">
        <v>45720</v>
      </c>
      <c r="AA33" s="2" t="s">
        <v>2</v>
      </c>
      <c r="AB33" s="8" t="s">
        <v>3</v>
      </c>
      <c r="AC33" s="2" t="s">
        <v>4</v>
      </c>
      <c r="AD33" s="6">
        <v>45734</v>
      </c>
    </row>
    <row r="34" spans="1:30" ht="30" x14ac:dyDescent="0.25">
      <c r="A34" s="3" t="s">
        <v>5</v>
      </c>
      <c r="B34" s="9" t="s">
        <v>6</v>
      </c>
      <c r="C34" s="4" t="s">
        <v>7</v>
      </c>
      <c r="D34" s="7" t="s">
        <v>9</v>
      </c>
      <c r="F34" s="3" t="s">
        <v>5</v>
      </c>
      <c r="G34" s="9" t="s">
        <v>6</v>
      </c>
      <c r="H34" s="4" t="s">
        <v>7</v>
      </c>
      <c r="I34" s="9" t="s">
        <v>9</v>
      </c>
      <c r="K34" s="3" t="s">
        <v>5</v>
      </c>
      <c r="L34" s="9" t="s">
        <v>6</v>
      </c>
      <c r="M34" s="4" t="s">
        <v>7</v>
      </c>
      <c r="N34" s="7" t="s">
        <v>9</v>
      </c>
      <c r="P34" s="3" t="s">
        <v>5</v>
      </c>
      <c r="Q34" s="9" t="s">
        <v>6</v>
      </c>
      <c r="R34" s="4" t="s">
        <v>7</v>
      </c>
      <c r="S34" s="6">
        <v>45703</v>
      </c>
      <c r="V34" s="3" t="s">
        <v>5</v>
      </c>
      <c r="W34" s="9" t="s">
        <v>6</v>
      </c>
      <c r="X34" s="4" t="s">
        <v>7</v>
      </c>
      <c r="Y34" s="7" t="s">
        <v>9</v>
      </c>
      <c r="AA34" s="3" t="s">
        <v>5</v>
      </c>
      <c r="AB34" s="9" t="s">
        <v>6</v>
      </c>
      <c r="AC34" s="4" t="s">
        <v>7</v>
      </c>
      <c r="AD34" s="7" t="s">
        <v>9</v>
      </c>
    </row>
    <row r="37" spans="1:30" x14ac:dyDescent="0.25">
      <c r="A37" s="1" t="s">
        <v>0</v>
      </c>
      <c r="B37" s="1" t="s">
        <v>1</v>
      </c>
      <c r="F37" s="1" t="s">
        <v>0</v>
      </c>
      <c r="G37" s="1" t="s">
        <v>1</v>
      </c>
      <c r="K37" s="1" t="s">
        <v>0</v>
      </c>
      <c r="L37" s="1" t="s">
        <v>1</v>
      </c>
      <c r="P37" s="1" t="s">
        <v>0</v>
      </c>
      <c r="Q37" s="1" t="s">
        <v>1</v>
      </c>
      <c r="V37" s="1" t="s">
        <v>0</v>
      </c>
      <c r="W37" s="1" t="s">
        <v>1</v>
      </c>
      <c r="AA37" s="1" t="s">
        <v>0</v>
      </c>
      <c r="AB37" s="1" t="s">
        <v>1</v>
      </c>
    </row>
    <row r="38" spans="1:30" x14ac:dyDescent="0.25">
      <c r="A38" s="1">
        <v>1</v>
      </c>
      <c r="B38" s="1" t="s">
        <v>8</v>
      </c>
      <c r="F38" s="1">
        <v>1</v>
      </c>
      <c r="G38" s="1" t="s">
        <v>8</v>
      </c>
      <c r="H38">
        <f>COUNTIF(Tabla12022[Planta Infectada], "No")</f>
        <v>12</v>
      </c>
      <c r="K38" s="1">
        <v>1</v>
      </c>
      <c r="L38" s="1" t="s">
        <v>8</v>
      </c>
      <c r="M38">
        <f>COUNTIF(Tabla12024[Planta Infectada], "No")</f>
        <v>12</v>
      </c>
      <c r="P38" s="1">
        <v>1</v>
      </c>
      <c r="Q38" s="1" t="s">
        <v>8</v>
      </c>
      <c r="R38">
        <f>COUNTIF(Tabla12026[Planta Infectada], "No")</f>
        <v>12</v>
      </c>
      <c r="V38" s="1">
        <v>1</v>
      </c>
      <c r="W38" s="1" t="s">
        <v>8</v>
      </c>
      <c r="X38">
        <f>COUNTIF(Tabla12028[Planta Infectada], "No")</f>
        <v>13</v>
      </c>
      <c r="AA38" s="1">
        <v>1</v>
      </c>
      <c r="AB38" s="1" t="s">
        <v>8</v>
      </c>
      <c r="AC38">
        <f>COUNTIF(Tabla12030[Planta Infectada], "No")</f>
        <v>13</v>
      </c>
    </row>
    <row r="39" spans="1:30" x14ac:dyDescent="0.25">
      <c r="A39" s="1">
        <v>2</v>
      </c>
      <c r="B39" s="1" t="s">
        <v>8</v>
      </c>
      <c r="C39">
        <f>COUNTIF(Tabla120[Planta Infectada], "No")</f>
        <v>12</v>
      </c>
      <c r="F39" s="1">
        <v>2</v>
      </c>
      <c r="G39" s="1" t="s">
        <v>8</v>
      </c>
      <c r="H39">
        <f>COUNTIF(Tabla12022[Planta Infectada], "Si")</f>
        <v>3</v>
      </c>
      <c r="K39" s="1">
        <v>2</v>
      </c>
      <c r="L39" s="1" t="s">
        <v>8</v>
      </c>
      <c r="M39">
        <f>COUNTIF(Tabla12024[Planta Infectada], "Si")</f>
        <v>3</v>
      </c>
      <c r="P39" s="1">
        <v>2</v>
      </c>
      <c r="Q39" s="1" t="s">
        <v>8</v>
      </c>
      <c r="R39">
        <f>COUNTIF(Tabla12026[Planta Infectada], "Si")</f>
        <v>3</v>
      </c>
      <c r="V39" s="1">
        <v>2</v>
      </c>
      <c r="W39" s="1" t="s">
        <v>8</v>
      </c>
      <c r="X39">
        <f>COUNTIF(Tabla12028[Planta Infectada], "Si")</f>
        <v>2</v>
      </c>
      <c r="AA39" s="1">
        <v>2</v>
      </c>
      <c r="AB39" s="1" t="s">
        <v>8</v>
      </c>
      <c r="AC39">
        <f>COUNTIF(Tabla12030[Planta Infectada], "Si")</f>
        <v>2</v>
      </c>
    </row>
    <row r="40" spans="1:30" x14ac:dyDescent="0.25">
      <c r="A40" s="1">
        <v>3</v>
      </c>
      <c r="B40" s="1" t="s">
        <v>8</v>
      </c>
      <c r="C40">
        <f>COUNTIF(Tabla120[Planta Infectada], "Si")</f>
        <v>3</v>
      </c>
      <c r="F40" s="1">
        <v>3</v>
      </c>
      <c r="G40" s="1" t="s">
        <v>8</v>
      </c>
      <c r="K40" s="1">
        <v>3</v>
      </c>
      <c r="L40" s="1" t="s">
        <v>8</v>
      </c>
      <c r="P40" s="1">
        <v>3</v>
      </c>
      <c r="Q40" s="1" t="s">
        <v>8</v>
      </c>
      <c r="V40" s="1">
        <v>3</v>
      </c>
      <c r="W40" s="1" t="s">
        <v>8</v>
      </c>
      <c r="AA40" s="1">
        <v>3</v>
      </c>
      <c r="AB40" s="1" t="s">
        <v>8</v>
      </c>
    </row>
    <row r="41" spans="1:30" x14ac:dyDescent="0.25">
      <c r="A41" s="1">
        <v>4</v>
      </c>
      <c r="B41" s="1" t="s">
        <v>8</v>
      </c>
      <c r="F41" s="1">
        <v>4</v>
      </c>
      <c r="G41" s="1" t="s">
        <v>8</v>
      </c>
      <c r="H41" t="s">
        <v>11</v>
      </c>
      <c r="K41" s="1">
        <v>4</v>
      </c>
      <c r="L41" s="1" t="s">
        <v>8</v>
      </c>
      <c r="M41" t="s">
        <v>11</v>
      </c>
      <c r="P41" s="1">
        <v>4</v>
      </c>
      <c r="Q41" s="1" t="s">
        <v>8</v>
      </c>
      <c r="R41" t="s">
        <v>11</v>
      </c>
      <c r="V41" s="1">
        <v>4</v>
      </c>
      <c r="W41" s="1" t="s">
        <v>8</v>
      </c>
      <c r="X41" t="s">
        <v>11</v>
      </c>
      <c r="AA41" s="1">
        <v>4</v>
      </c>
      <c r="AB41" s="1" t="s">
        <v>8</v>
      </c>
      <c r="AC41" t="s">
        <v>11</v>
      </c>
    </row>
    <row r="42" spans="1:30" x14ac:dyDescent="0.25">
      <c r="A42" s="1">
        <v>5</v>
      </c>
      <c r="B42" s="1" t="s">
        <v>8</v>
      </c>
      <c r="C42" t="s">
        <v>11</v>
      </c>
      <c r="F42" s="1">
        <v>5</v>
      </c>
      <c r="G42" s="1" t="s">
        <v>8</v>
      </c>
      <c r="K42" s="1">
        <v>5</v>
      </c>
      <c r="L42" s="1" t="s">
        <v>8</v>
      </c>
      <c r="P42" s="1">
        <v>5</v>
      </c>
      <c r="Q42" s="1" t="s">
        <v>8</v>
      </c>
      <c r="V42" s="1">
        <v>5</v>
      </c>
      <c r="W42" s="1" t="s">
        <v>8</v>
      </c>
      <c r="AA42" s="1">
        <v>5</v>
      </c>
      <c r="AB42" s="1" t="s">
        <v>8</v>
      </c>
    </row>
    <row r="43" spans="1:30" x14ac:dyDescent="0.25">
      <c r="A43" s="1">
        <v>6</v>
      </c>
      <c r="B43" s="1" t="s">
        <v>8</v>
      </c>
      <c r="F43" s="1">
        <v>6</v>
      </c>
      <c r="G43" s="1" t="s">
        <v>8</v>
      </c>
      <c r="H43" t="s">
        <v>11</v>
      </c>
      <c r="I43" s="10">
        <f>H39/15</f>
        <v>0.2</v>
      </c>
      <c r="K43" s="1">
        <v>6</v>
      </c>
      <c r="L43" s="1" t="s">
        <v>8</v>
      </c>
      <c r="M43" t="s">
        <v>11</v>
      </c>
      <c r="N43" s="10">
        <f>M39/15</f>
        <v>0.2</v>
      </c>
      <c r="P43" s="1">
        <v>6</v>
      </c>
      <c r="Q43" s="1" t="s">
        <v>8</v>
      </c>
      <c r="R43" t="s">
        <v>11</v>
      </c>
      <c r="S43" s="10">
        <f>R39/15</f>
        <v>0.2</v>
      </c>
      <c r="V43" s="1">
        <v>6</v>
      </c>
      <c r="W43" s="1" t="s">
        <v>8</v>
      </c>
      <c r="X43" t="s">
        <v>11</v>
      </c>
      <c r="Y43" s="10">
        <f>X39/15</f>
        <v>0.13333333333333333</v>
      </c>
      <c r="AA43" s="1">
        <v>6</v>
      </c>
      <c r="AB43" s="1" t="s">
        <v>8</v>
      </c>
      <c r="AC43" t="s">
        <v>11</v>
      </c>
      <c r="AD43" s="10">
        <f>AC39/15</f>
        <v>0.13333333333333333</v>
      </c>
    </row>
    <row r="44" spans="1:30" x14ac:dyDescent="0.25">
      <c r="A44" s="1">
        <v>7</v>
      </c>
      <c r="B44" s="1" t="s">
        <v>8</v>
      </c>
      <c r="C44" t="s">
        <v>11</v>
      </c>
      <c r="D44" s="10">
        <f>C40/15</f>
        <v>0.2</v>
      </c>
      <c r="F44" s="1">
        <v>7</v>
      </c>
      <c r="G44" s="1" t="s">
        <v>8</v>
      </c>
      <c r="K44" s="1">
        <v>7</v>
      </c>
      <c r="L44" s="1" t="s">
        <v>8</v>
      </c>
      <c r="P44" s="1">
        <v>7</v>
      </c>
      <c r="Q44" s="1" t="s">
        <v>8</v>
      </c>
      <c r="V44" s="1">
        <v>7</v>
      </c>
      <c r="W44" s="1" t="s">
        <v>8</v>
      </c>
      <c r="AA44" s="1">
        <v>7</v>
      </c>
      <c r="AB44" s="1" t="s">
        <v>8</v>
      </c>
    </row>
    <row r="45" spans="1:30" x14ac:dyDescent="0.25">
      <c r="A45" s="1">
        <v>8</v>
      </c>
      <c r="B45" s="1" t="s">
        <v>8</v>
      </c>
      <c r="F45" s="1">
        <v>8</v>
      </c>
      <c r="G45" s="1" t="s">
        <v>8</v>
      </c>
      <c r="K45" s="1">
        <v>8</v>
      </c>
      <c r="L45" s="1" t="s">
        <v>8</v>
      </c>
      <c r="P45" s="1">
        <v>8</v>
      </c>
      <c r="Q45" s="1" t="s">
        <v>8</v>
      </c>
      <c r="V45" s="1">
        <v>8</v>
      </c>
      <c r="W45" s="1" t="s">
        <v>8</v>
      </c>
      <c r="AA45" s="1">
        <v>8</v>
      </c>
      <c r="AB45" s="1" t="s">
        <v>8</v>
      </c>
    </row>
    <row r="46" spans="1:30" x14ac:dyDescent="0.25">
      <c r="A46" s="1">
        <v>9</v>
      </c>
      <c r="B46" s="1" t="s">
        <v>8</v>
      </c>
      <c r="F46" s="1">
        <v>9</v>
      </c>
      <c r="G46" s="1" t="s">
        <v>8</v>
      </c>
      <c r="K46" s="1">
        <v>9</v>
      </c>
      <c r="L46" s="1" t="s">
        <v>8</v>
      </c>
      <c r="P46" s="1">
        <v>9</v>
      </c>
      <c r="Q46" s="1" t="s">
        <v>8</v>
      </c>
      <c r="V46" s="1">
        <v>9</v>
      </c>
      <c r="W46" s="1" t="s">
        <v>8</v>
      </c>
      <c r="AA46" s="1">
        <v>9</v>
      </c>
      <c r="AB46" s="1" t="s">
        <v>8</v>
      </c>
    </row>
    <row r="47" spans="1:30" x14ac:dyDescent="0.25">
      <c r="A47" s="1">
        <v>10</v>
      </c>
      <c r="B47" s="1" t="s">
        <v>10</v>
      </c>
      <c r="F47" s="1">
        <v>10</v>
      </c>
      <c r="G47" s="1" t="s">
        <v>10</v>
      </c>
      <c r="K47" s="1">
        <v>10</v>
      </c>
      <c r="L47" s="1" t="s">
        <v>10</v>
      </c>
      <c r="P47" s="1">
        <v>10</v>
      </c>
      <c r="Q47" s="1" t="s">
        <v>10</v>
      </c>
      <c r="V47" s="1">
        <v>10</v>
      </c>
      <c r="W47" s="1" t="s">
        <v>10</v>
      </c>
      <c r="AA47" s="1">
        <v>10</v>
      </c>
      <c r="AB47" s="1" t="s">
        <v>10</v>
      </c>
    </row>
    <row r="48" spans="1:30" x14ac:dyDescent="0.25">
      <c r="A48" s="1">
        <v>11</v>
      </c>
      <c r="B48" s="1" t="s">
        <v>10</v>
      </c>
      <c r="F48" s="1">
        <v>11</v>
      </c>
      <c r="G48" s="1" t="s">
        <v>10</v>
      </c>
      <c r="K48" s="1">
        <v>11</v>
      </c>
      <c r="L48" s="1" t="s">
        <v>38</v>
      </c>
      <c r="P48" s="1">
        <v>11</v>
      </c>
      <c r="Q48" s="1" t="s">
        <v>10</v>
      </c>
      <c r="V48" s="1">
        <v>11</v>
      </c>
      <c r="W48" s="1" t="s">
        <v>10</v>
      </c>
      <c r="AA48" s="1">
        <v>11</v>
      </c>
      <c r="AB48" s="1" t="s">
        <v>10</v>
      </c>
    </row>
    <row r="49" spans="1:30" x14ac:dyDescent="0.25">
      <c r="A49" s="1">
        <v>12</v>
      </c>
      <c r="B49" s="1" t="s">
        <v>8</v>
      </c>
      <c r="F49" s="1">
        <v>12</v>
      </c>
      <c r="G49" s="1" t="s">
        <v>8</v>
      </c>
      <c r="K49" s="1">
        <v>12</v>
      </c>
      <c r="L49" s="1" t="s">
        <v>8</v>
      </c>
      <c r="P49" s="1">
        <v>12</v>
      </c>
      <c r="Q49" s="1" t="s">
        <v>8</v>
      </c>
      <c r="V49" s="1">
        <v>12</v>
      </c>
      <c r="W49" s="1" t="s">
        <v>8</v>
      </c>
      <c r="AA49" s="1">
        <v>12</v>
      </c>
      <c r="AB49" s="1" t="s">
        <v>8</v>
      </c>
    </row>
    <row r="50" spans="1:30" x14ac:dyDescent="0.25">
      <c r="A50" s="1">
        <v>13</v>
      </c>
      <c r="B50" s="1" t="s">
        <v>8</v>
      </c>
      <c r="F50" s="1">
        <v>13</v>
      </c>
      <c r="G50" s="1" t="s">
        <v>8</v>
      </c>
      <c r="K50" s="1">
        <v>13</v>
      </c>
      <c r="L50" s="1" t="s">
        <v>8</v>
      </c>
      <c r="P50" s="1">
        <v>13</v>
      </c>
      <c r="Q50" s="1" t="s">
        <v>38</v>
      </c>
      <c r="V50" s="1">
        <v>13</v>
      </c>
      <c r="W50" s="1" t="s">
        <v>8</v>
      </c>
      <c r="AA50" s="1">
        <v>13</v>
      </c>
      <c r="AB50" s="1" t="s">
        <v>8</v>
      </c>
    </row>
    <row r="51" spans="1:30" x14ac:dyDescent="0.25">
      <c r="A51" s="1">
        <v>14</v>
      </c>
      <c r="B51" s="1" t="s">
        <v>10</v>
      </c>
      <c r="F51" s="1">
        <v>14</v>
      </c>
      <c r="G51" s="1" t="s">
        <v>10</v>
      </c>
      <c r="K51" s="1">
        <v>14</v>
      </c>
      <c r="L51" s="1" t="s">
        <v>10</v>
      </c>
      <c r="P51" s="1">
        <v>14</v>
      </c>
      <c r="Q51" s="1" t="s">
        <v>8</v>
      </c>
      <c r="V51" s="1">
        <v>14</v>
      </c>
      <c r="W51" s="1" t="s">
        <v>8</v>
      </c>
      <c r="AA51" s="1">
        <v>14</v>
      </c>
      <c r="AB51" s="1" t="s">
        <v>8</v>
      </c>
    </row>
    <row r="52" spans="1:30" x14ac:dyDescent="0.25">
      <c r="A52" s="1">
        <v>15</v>
      </c>
      <c r="B52" s="1" t="s">
        <v>8</v>
      </c>
      <c r="F52" s="1">
        <v>15</v>
      </c>
      <c r="G52" s="1" t="s">
        <v>8</v>
      </c>
      <c r="K52" s="1">
        <v>15</v>
      </c>
      <c r="L52" s="1" t="s">
        <v>8</v>
      </c>
      <c r="P52" s="1">
        <v>15</v>
      </c>
      <c r="Q52" s="1" t="s">
        <v>8</v>
      </c>
      <c r="V52" s="1">
        <v>15</v>
      </c>
      <c r="W52" s="1" t="s">
        <v>8</v>
      </c>
      <c r="AA52" s="1">
        <v>15</v>
      </c>
      <c r="AB52" s="1" t="s">
        <v>8</v>
      </c>
    </row>
    <row r="54" spans="1:30" x14ac:dyDescent="0.25">
      <c r="A54" s="35"/>
      <c r="B54" s="35"/>
      <c r="C54" s="35"/>
      <c r="D54" s="35"/>
      <c r="F54" s="35"/>
      <c r="G54" s="35"/>
      <c r="H54" s="35"/>
      <c r="I54" s="35"/>
      <c r="K54" s="35"/>
      <c r="L54" s="35"/>
      <c r="M54" s="35"/>
      <c r="N54" s="35"/>
      <c r="P54" s="35"/>
      <c r="Q54" s="35"/>
      <c r="R54" s="35"/>
      <c r="S54" s="35"/>
      <c r="V54" s="35"/>
      <c r="W54" s="35"/>
      <c r="X54" s="35"/>
      <c r="Y54" s="35"/>
      <c r="AA54" s="35"/>
      <c r="AB54" s="35"/>
      <c r="AC54" s="35"/>
      <c r="AD54" s="35"/>
    </row>
    <row r="55" spans="1:30" x14ac:dyDescent="0.25">
      <c r="A55" s="35"/>
      <c r="B55" s="35"/>
      <c r="C55" s="35"/>
      <c r="D55" s="35"/>
      <c r="F55" s="35"/>
      <c r="G55" s="35"/>
      <c r="H55" s="35"/>
      <c r="I55" s="35"/>
      <c r="K55" s="35"/>
      <c r="L55" s="35"/>
      <c r="M55" s="35"/>
      <c r="N55" s="35"/>
      <c r="P55" s="35"/>
      <c r="Q55" s="35"/>
      <c r="R55" s="35"/>
      <c r="S55" s="35"/>
      <c r="V55" s="35"/>
      <c r="W55" s="35"/>
      <c r="X55" s="35"/>
      <c r="Y55" s="35"/>
      <c r="AA55" s="35"/>
      <c r="AB55" s="35"/>
      <c r="AC55" s="35"/>
      <c r="AD55" s="35"/>
    </row>
    <row r="56" spans="1:30" x14ac:dyDescent="0.25">
      <c r="A56" s="35"/>
      <c r="B56" s="35"/>
      <c r="C56" s="35"/>
      <c r="D56" s="35"/>
      <c r="F56" s="35"/>
      <c r="G56" s="35"/>
      <c r="H56" s="35"/>
      <c r="I56" s="35"/>
      <c r="K56" s="35"/>
      <c r="L56" s="35"/>
      <c r="M56" s="35"/>
      <c r="N56" s="35"/>
      <c r="P56" s="35"/>
      <c r="Q56" s="35"/>
      <c r="R56" s="35"/>
      <c r="S56" s="35"/>
      <c r="V56" s="35"/>
      <c r="W56" s="35"/>
      <c r="X56" s="35"/>
      <c r="Y56" s="35"/>
      <c r="AA56" s="35"/>
      <c r="AB56" s="35"/>
      <c r="AC56" s="35"/>
      <c r="AD56" s="35"/>
    </row>
    <row r="57" spans="1:30" x14ac:dyDescent="0.25">
      <c r="A57" s="35"/>
      <c r="B57" s="35"/>
      <c r="C57" s="35"/>
      <c r="D57" s="35"/>
      <c r="F57" s="35"/>
      <c r="G57" s="35"/>
      <c r="H57" s="35"/>
      <c r="I57" s="35"/>
      <c r="K57" s="35"/>
      <c r="L57" s="35"/>
      <c r="M57" s="35"/>
      <c r="N57" s="35"/>
      <c r="P57" s="35"/>
      <c r="Q57" s="35"/>
      <c r="R57" s="35"/>
      <c r="S57" s="35"/>
      <c r="V57" s="35"/>
      <c r="W57" s="35"/>
      <c r="X57" s="35"/>
      <c r="Y57" s="35"/>
      <c r="AA57" s="35"/>
      <c r="AB57" s="35"/>
      <c r="AC57" s="35"/>
      <c r="AD57" s="35"/>
    </row>
    <row r="58" spans="1:30" x14ac:dyDescent="0.25">
      <c r="A58" s="35"/>
      <c r="B58" s="35"/>
      <c r="C58" s="35"/>
      <c r="D58" s="35"/>
      <c r="F58" s="35"/>
      <c r="G58" s="35"/>
      <c r="H58" s="35"/>
      <c r="I58" s="35"/>
      <c r="K58" s="35"/>
      <c r="L58" s="35"/>
      <c r="M58" s="35"/>
      <c r="N58" s="35"/>
      <c r="P58" s="35"/>
      <c r="Q58" s="35"/>
      <c r="R58" s="35"/>
      <c r="S58" s="35"/>
      <c r="V58" s="35"/>
      <c r="W58" s="35"/>
      <c r="X58" s="35"/>
      <c r="Y58" s="35"/>
      <c r="AA58" s="35"/>
      <c r="AB58" s="35"/>
      <c r="AC58" s="35"/>
      <c r="AD58" s="35"/>
    </row>
    <row r="59" spans="1:30" x14ac:dyDescent="0.25">
      <c r="A59" s="35"/>
      <c r="B59" s="35"/>
      <c r="C59" s="35"/>
      <c r="D59" s="35"/>
      <c r="F59" s="35"/>
      <c r="G59" s="35"/>
      <c r="H59" s="35"/>
      <c r="I59" s="35"/>
      <c r="K59" s="35"/>
      <c r="L59" s="35"/>
      <c r="M59" s="35"/>
      <c r="N59" s="35"/>
      <c r="P59" s="35"/>
      <c r="Q59" s="35"/>
      <c r="R59" s="35"/>
      <c r="S59" s="35"/>
      <c r="V59" s="35"/>
      <c r="W59" s="35"/>
      <c r="X59" s="35"/>
      <c r="Y59" s="35"/>
      <c r="AA59" s="35"/>
      <c r="AB59" s="35"/>
      <c r="AC59" s="35"/>
      <c r="AD59" s="35"/>
    </row>
    <row r="60" spans="1:30" x14ac:dyDescent="0.25">
      <c r="A60" s="35"/>
      <c r="B60" s="35"/>
      <c r="C60" s="35"/>
      <c r="D60" s="35"/>
      <c r="F60" s="35"/>
      <c r="G60" s="35"/>
      <c r="H60" s="35"/>
      <c r="I60" s="35"/>
      <c r="K60" s="35"/>
      <c r="L60" s="35"/>
      <c r="M60" s="35"/>
      <c r="N60" s="35"/>
      <c r="P60" s="35"/>
      <c r="Q60" s="35"/>
      <c r="R60" s="35"/>
      <c r="S60" s="35"/>
      <c r="V60" s="35"/>
      <c r="W60" s="35"/>
      <c r="X60" s="35"/>
      <c r="Y60" s="35"/>
      <c r="AA60" s="35"/>
      <c r="AB60" s="35"/>
      <c r="AC60" s="35"/>
      <c r="AD60" s="35"/>
    </row>
    <row r="61" spans="1:30" x14ac:dyDescent="0.25">
      <c r="A61" s="35"/>
      <c r="B61" s="35"/>
      <c r="C61" s="35"/>
      <c r="D61" s="35"/>
      <c r="F61" s="35"/>
      <c r="G61" s="35"/>
      <c r="H61" s="35"/>
      <c r="I61" s="35"/>
      <c r="K61" s="35"/>
      <c r="L61" s="35"/>
      <c r="M61" s="35"/>
      <c r="N61" s="35"/>
      <c r="P61" s="35"/>
      <c r="Q61" s="35"/>
      <c r="R61" s="35"/>
      <c r="S61" s="35"/>
      <c r="V61" s="35"/>
      <c r="W61" s="35"/>
      <c r="X61" s="35"/>
      <c r="Y61" s="35"/>
      <c r="AA61" s="35"/>
      <c r="AB61" s="35"/>
      <c r="AC61" s="35"/>
      <c r="AD61" s="35"/>
    </row>
    <row r="63" spans="1:30" x14ac:dyDescent="0.25">
      <c r="H63" t="s">
        <v>35</v>
      </c>
    </row>
    <row r="65" spans="1:2" x14ac:dyDescent="0.25">
      <c r="A65" s="5" t="s">
        <v>24</v>
      </c>
      <c r="B65" s="5" t="s">
        <v>55</v>
      </c>
    </row>
    <row r="66" spans="1:2" x14ac:dyDescent="0.25">
      <c r="A66" t="s">
        <v>12</v>
      </c>
      <c r="B66" s="23">
        <f>C7/15</f>
        <v>0.4</v>
      </c>
    </row>
    <row r="67" spans="1:2" x14ac:dyDescent="0.25">
      <c r="A67" t="s">
        <v>13</v>
      </c>
      <c r="B67" s="23">
        <f>H7/15</f>
        <v>0.4</v>
      </c>
    </row>
    <row r="68" spans="1:2" x14ac:dyDescent="0.25">
      <c r="A68" t="s">
        <v>14</v>
      </c>
      <c r="B68" s="23">
        <f>H7/15</f>
        <v>0.4</v>
      </c>
    </row>
    <row r="69" spans="1:2" x14ac:dyDescent="0.25">
      <c r="A69" t="s">
        <v>15</v>
      </c>
      <c r="B69" s="23">
        <f>M7/15</f>
        <v>0.33333333333333331</v>
      </c>
    </row>
    <row r="70" spans="1:2" x14ac:dyDescent="0.25">
      <c r="A70" t="s">
        <v>16</v>
      </c>
      <c r="B70" s="23">
        <f>X7/15</f>
        <v>0.26666666666666666</v>
      </c>
    </row>
    <row r="71" spans="1:2" x14ac:dyDescent="0.25">
      <c r="A71" t="s">
        <v>17</v>
      </c>
      <c r="B71" s="23">
        <f>X7/15</f>
        <v>0.26666666666666666</v>
      </c>
    </row>
    <row r="72" spans="1:2" x14ac:dyDescent="0.25">
      <c r="A72" t="s">
        <v>18</v>
      </c>
      <c r="B72" s="23">
        <f>C40/15</f>
        <v>0.2</v>
      </c>
    </row>
    <row r="73" spans="1:2" x14ac:dyDescent="0.25">
      <c r="A73" t="s">
        <v>19</v>
      </c>
      <c r="B73" s="23">
        <f>H39/15</f>
        <v>0.2</v>
      </c>
    </row>
    <row r="74" spans="1:2" x14ac:dyDescent="0.25">
      <c r="A74" t="s">
        <v>20</v>
      </c>
      <c r="B74" s="23">
        <f>M39/15</f>
        <v>0.2</v>
      </c>
    </row>
    <row r="75" spans="1:2" x14ac:dyDescent="0.25">
      <c r="A75" t="s">
        <v>21</v>
      </c>
      <c r="B75" s="23">
        <f>R39/15</f>
        <v>0.2</v>
      </c>
    </row>
    <row r="76" spans="1:2" x14ac:dyDescent="0.25">
      <c r="A76" t="s">
        <v>22</v>
      </c>
      <c r="B76" s="23">
        <f>X39/15</f>
        <v>0.13333333333333333</v>
      </c>
    </row>
    <row r="77" spans="1:2" x14ac:dyDescent="0.25">
      <c r="A77" t="s">
        <v>23</v>
      </c>
      <c r="B77" s="23">
        <f>AC39/15</f>
        <v>0.13333333333333333</v>
      </c>
    </row>
  </sheetData>
  <mergeCells count="12">
    <mergeCell ref="P22:T29"/>
    <mergeCell ref="V22:Y29"/>
    <mergeCell ref="AA22:AD29"/>
    <mergeCell ref="A54:D61"/>
    <mergeCell ref="F54:I61"/>
    <mergeCell ref="K54:N61"/>
    <mergeCell ref="P54:S61"/>
    <mergeCell ref="V54:Y61"/>
    <mergeCell ref="AA54:AD61"/>
    <mergeCell ref="A22:D29"/>
    <mergeCell ref="F22:I29"/>
    <mergeCell ref="K22:N29"/>
  </mergeCells>
  <phoneticPr fontId="4" type="noConversion"/>
  <pageMargins left="0.7" right="0.7" top="0.75" bottom="0.75" header="0.3" footer="0.3"/>
  <pageSetup orientation="portrait" r:id="rId1"/>
  <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114-F21D-4F58-8239-D8925C458F11}">
  <dimension ref="A1:AD77"/>
  <sheetViews>
    <sheetView topLeftCell="T26" zoomScale="90" zoomScaleNormal="90" workbookViewId="0">
      <selection activeCell="C76" sqref="C76"/>
    </sheetView>
  </sheetViews>
  <sheetFormatPr baseColWidth="10" defaultRowHeight="15" x14ac:dyDescent="0.25"/>
  <cols>
    <col min="1" max="1" width="22" customWidth="1"/>
    <col min="2" max="2" width="23.28515625" customWidth="1"/>
    <col min="3" max="3" width="14.42578125" customWidth="1"/>
    <col min="6" max="6" width="22" customWidth="1"/>
    <col min="7" max="7" width="23.28515625" customWidth="1"/>
    <col min="8" max="8" width="14.42578125" customWidth="1"/>
    <col min="11" max="11" width="22" customWidth="1"/>
    <col min="12" max="12" width="23.28515625" customWidth="1"/>
    <col min="13" max="13" width="14.42578125" customWidth="1"/>
    <col min="16" max="16" width="22" customWidth="1"/>
    <col min="17" max="17" width="23.28515625" customWidth="1"/>
    <col min="18" max="18" width="14.42578125" customWidth="1"/>
    <col min="22" max="22" width="22" customWidth="1"/>
    <col min="23" max="23" width="23.28515625" customWidth="1"/>
    <col min="24" max="24" width="14.42578125" customWidth="1"/>
    <col min="27" max="27" width="22" customWidth="1"/>
    <col min="28" max="28" width="23.28515625" customWidth="1"/>
    <col min="29" max="29" width="14.42578125" customWidth="1"/>
  </cols>
  <sheetData>
    <row r="1" spans="1:30" x14ac:dyDescent="0.25">
      <c r="A1" s="2" t="s">
        <v>2</v>
      </c>
      <c r="B1" s="8" t="s">
        <v>3</v>
      </c>
      <c r="C1" s="2" t="s">
        <v>4</v>
      </c>
      <c r="D1" s="6">
        <v>45580</v>
      </c>
      <c r="F1" s="2" t="s">
        <v>2</v>
      </c>
      <c r="G1" s="8" t="s">
        <v>3</v>
      </c>
      <c r="H1" s="2" t="s">
        <v>4</v>
      </c>
      <c r="I1" s="6">
        <v>45594</v>
      </c>
      <c r="K1" s="2" t="s">
        <v>2</v>
      </c>
      <c r="L1" s="8" t="s">
        <v>3</v>
      </c>
      <c r="M1" s="2" t="s">
        <v>4</v>
      </c>
      <c r="N1" s="6">
        <v>45608</v>
      </c>
      <c r="P1" s="2" t="s">
        <v>2</v>
      </c>
      <c r="Q1" s="8" t="s">
        <v>3</v>
      </c>
      <c r="R1" s="2" t="s">
        <v>4</v>
      </c>
      <c r="S1" s="6">
        <v>45622</v>
      </c>
      <c r="V1" s="2" t="s">
        <v>2</v>
      </c>
      <c r="W1" s="8" t="s">
        <v>3</v>
      </c>
      <c r="X1" s="2" t="s">
        <v>4</v>
      </c>
      <c r="Y1" s="6">
        <v>45636</v>
      </c>
      <c r="AA1" s="2" t="s">
        <v>2</v>
      </c>
      <c r="AB1" s="8" t="s">
        <v>3</v>
      </c>
      <c r="AC1" s="2" t="s">
        <v>4</v>
      </c>
      <c r="AD1" s="6">
        <v>45650</v>
      </c>
    </row>
    <row r="2" spans="1:30" ht="30" x14ac:dyDescent="0.25">
      <c r="A2" s="3" t="s">
        <v>5</v>
      </c>
      <c r="B2" s="9" t="s">
        <v>39</v>
      </c>
      <c r="C2" s="4" t="s">
        <v>7</v>
      </c>
      <c r="D2" s="7" t="s">
        <v>9</v>
      </c>
      <c r="F2" s="3" t="s">
        <v>5</v>
      </c>
      <c r="G2" s="9" t="s">
        <v>39</v>
      </c>
      <c r="H2" s="4" t="s">
        <v>7</v>
      </c>
      <c r="I2" s="7" t="s">
        <v>9</v>
      </c>
      <c r="K2" s="3" t="s">
        <v>5</v>
      </c>
      <c r="L2" s="9" t="s">
        <v>39</v>
      </c>
      <c r="M2" s="4" t="s">
        <v>7</v>
      </c>
      <c r="N2" s="7" t="s">
        <v>9</v>
      </c>
      <c r="P2" s="3" t="s">
        <v>5</v>
      </c>
      <c r="Q2" s="9" t="s">
        <v>39</v>
      </c>
      <c r="R2" s="4" t="s">
        <v>7</v>
      </c>
      <c r="S2" s="7" t="s">
        <v>9</v>
      </c>
      <c r="V2" s="3" t="s">
        <v>5</v>
      </c>
      <c r="W2" s="9" t="s">
        <v>39</v>
      </c>
      <c r="X2" s="4" t="s">
        <v>7</v>
      </c>
      <c r="Y2" s="7" t="s">
        <v>9</v>
      </c>
      <c r="AA2" s="3" t="s">
        <v>5</v>
      </c>
      <c r="AB2" s="9" t="s">
        <v>39</v>
      </c>
      <c r="AC2" s="4" t="s">
        <v>7</v>
      </c>
      <c r="AD2" s="7" t="s">
        <v>9</v>
      </c>
    </row>
    <row r="5" spans="1:30" x14ac:dyDescent="0.25">
      <c r="A5" s="1" t="s">
        <v>0</v>
      </c>
      <c r="B5" s="1" t="s">
        <v>1</v>
      </c>
      <c r="F5" s="1" t="s">
        <v>0</v>
      </c>
      <c r="G5" s="1" t="s">
        <v>1</v>
      </c>
      <c r="K5" s="1" t="s">
        <v>0</v>
      </c>
      <c r="L5" s="1" t="s">
        <v>1</v>
      </c>
      <c r="P5" s="1" t="s">
        <v>0</v>
      </c>
      <c r="Q5" s="1" t="s">
        <v>1</v>
      </c>
      <c r="V5" s="1" t="s">
        <v>0</v>
      </c>
      <c r="W5" s="1" t="s">
        <v>1</v>
      </c>
      <c r="AA5" s="1" t="s">
        <v>0</v>
      </c>
      <c r="AB5" s="1" t="s">
        <v>1</v>
      </c>
    </row>
    <row r="6" spans="1:30" x14ac:dyDescent="0.25">
      <c r="A6" s="1">
        <v>1</v>
      </c>
      <c r="B6" s="1" t="s">
        <v>10</v>
      </c>
      <c r="C6">
        <f>COUNTIF(Tabla1333[Planta Infectada], "No")</f>
        <v>0</v>
      </c>
      <c r="F6" s="1">
        <v>1</v>
      </c>
      <c r="G6" s="1" t="s">
        <v>10</v>
      </c>
      <c r="H6">
        <f>COUNTIF(Tabla110434[Planta Infectada], "No")</f>
        <v>0</v>
      </c>
      <c r="K6" s="1">
        <v>1</v>
      </c>
      <c r="L6" s="1" t="s">
        <v>10</v>
      </c>
      <c r="M6">
        <f>COUNTIF(Tabla1121335[Planta Infectada], "No")</f>
        <v>0</v>
      </c>
      <c r="P6" s="1">
        <v>1</v>
      </c>
      <c r="Q6" s="1" t="s">
        <v>10</v>
      </c>
      <c r="R6">
        <f>COUNTIF(Tabla1141536[Planta Infectada], "No")</f>
        <v>3</v>
      </c>
      <c r="V6" s="1">
        <v>1</v>
      </c>
      <c r="W6" s="1" t="s">
        <v>10</v>
      </c>
      <c r="X6">
        <f>COUNTIF(Tabla114161737[Planta Infectada], "No")</f>
        <v>4</v>
      </c>
      <c r="AA6" s="1">
        <v>1</v>
      </c>
      <c r="AB6" s="1" t="s">
        <v>10</v>
      </c>
      <c r="AC6">
        <f>COUNTIF(Tabla114181938[Planta Infectada], "No")</f>
        <v>5</v>
      </c>
    </row>
    <row r="7" spans="1:30" x14ac:dyDescent="0.25">
      <c r="A7" s="1">
        <v>2</v>
      </c>
      <c r="B7" s="1" t="s">
        <v>10</v>
      </c>
      <c r="C7">
        <f>COUNTIF(Tabla1333[Planta Infectada], "Si")</f>
        <v>15</v>
      </c>
      <c r="F7" s="1">
        <v>2</v>
      </c>
      <c r="G7" s="1" t="s">
        <v>10</v>
      </c>
      <c r="H7">
        <f>COUNTIF(Tabla110434[Planta Infectada], "Si")</f>
        <v>15</v>
      </c>
      <c r="K7" s="1">
        <v>2</v>
      </c>
      <c r="L7" s="1" t="s">
        <v>10</v>
      </c>
      <c r="M7">
        <f>COUNTIF(Tabla1121335[Planta Infectada], "Si")</f>
        <v>15</v>
      </c>
      <c r="P7" s="1">
        <v>2</v>
      </c>
      <c r="Q7" s="1" t="s">
        <v>10</v>
      </c>
      <c r="R7">
        <f>COUNTIF(Tabla1141536[Planta Infectada], "Si")</f>
        <v>12</v>
      </c>
      <c r="V7" s="1">
        <v>2</v>
      </c>
      <c r="W7" s="1" t="s">
        <v>10</v>
      </c>
      <c r="X7">
        <f>COUNTIF(Tabla114161737[Planta Infectada], "Si")</f>
        <v>11</v>
      </c>
      <c r="AA7" s="1">
        <v>2</v>
      </c>
      <c r="AB7" s="1" t="s">
        <v>10</v>
      </c>
      <c r="AC7">
        <f>COUNTIF(Tabla114181938[Planta Infectada], "Si")</f>
        <v>10</v>
      </c>
    </row>
    <row r="8" spans="1:30" x14ac:dyDescent="0.25">
      <c r="A8" s="1">
        <v>3</v>
      </c>
      <c r="B8" s="1" t="s">
        <v>10</v>
      </c>
      <c r="F8" s="1">
        <v>3</v>
      </c>
      <c r="G8" s="1" t="s">
        <v>10</v>
      </c>
      <c r="K8" s="1">
        <v>3</v>
      </c>
      <c r="L8" s="1" t="s">
        <v>10</v>
      </c>
      <c r="P8" s="1">
        <v>3</v>
      </c>
      <c r="Q8" s="1" t="s">
        <v>8</v>
      </c>
      <c r="V8" s="1">
        <v>3</v>
      </c>
      <c r="W8" s="1" t="s">
        <v>8</v>
      </c>
      <c r="AA8" s="1">
        <v>3</v>
      </c>
      <c r="AB8" s="1" t="s">
        <v>8</v>
      </c>
    </row>
    <row r="9" spans="1:30" x14ac:dyDescent="0.25">
      <c r="A9" s="1">
        <v>4</v>
      </c>
      <c r="B9" s="1" t="s">
        <v>10</v>
      </c>
      <c r="C9" t="s">
        <v>11</v>
      </c>
      <c r="F9" s="1">
        <v>4</v>
      </c>
      <c r="G9" s="1" t="s">
        <v>10</v>
      </c>
      <c r="H9" t="s">
        <v>11</v>
      </c>
      <c r="K9" s="1">
        <v>4</v>
      </c>
      <c r="L9" s="1" t="s">
        <v>10</v>
      </c>
      <c r="M9" t="s">
        <v>11</v>
      </c>
      <c r="P9" s="1">
        <v>4</v>
      </c>
      <c r="Q9" s="1" t="s">
        <v>10</v>
      </c>
      <c r="R9" t="s">
        <v>11</v>
      </c>
      <c r="V9" s="1">
        <v>4</v>
      </c>
      <c r="W9" s="1" t="s">
        <v>10</v>
      </c>
      <c r="X9" t="s">
        <v>11</v>
      </c>
      <c r="AA9" s="1">
        <v>4</v>
      </c>
      <c r="AB9" s="1" t="s">
        <v>8</v>
      </c>
      <c r="AC9" t="s">
        <v>11</v>
      </c>
    </row>
    <row r="10" spans="1:30" x14ac:dyDescent="0.25">
      <c r="A10" s="1">
        <v>5</v>
      </c>
      <c r="B10" s="1" t="s">
        <v>10</v>
      </c>
      <c r="F10" s="1">
        <v>5</v>
      </c>
      <c r="G10" s="1" t="s">
        <v>10</v>
      </c>
      <c r="K10" s="1">
        <v>5</v>
      </c>
      <c r="L10" s="1" t="s">
        <v>10</v>
      </c>
      <c r="P10" s="1">
        <v>5</v>
      </c>
      <c r="Q10" s="1" t="s">
        <v>10</v>
      </c>
      <c r="V10" s="1">
        <v>5</v>
      </c>
      <c r="W10" s="1" t="s">
        <v>10</v>
      </c>
      <c r="AA10" s="1">
        <v>5</v>
      </c>
      <c r="AB10" s="1" t="s">
        <v>10</v>
      </c>
    </row>
    <row r="11" spans="1:30" x14ac:dyDescent="0.25">
      <c r="A11" s="1">
        <v>6</v>
      </c>
      <c r="B11" s="1" t="s">
        <v>10</v>
      </c>
      <c r="C11" t="s">
        <v>11</v>
      </c>
      <c r="D11" s="10">
        <f>C7/15</f>
        <v>1</v>
      </c>
      <c r="F11" s="1">
        <v>6</v>
      </c>
      <c r="G11" s="1" t="s">
        <v>10</v>
      </c>
      <c r="H11" t="s">
        <v>11</v>
      </c>
      <c r="I11" s="10">
        <f>H7/15</f>
        <v>1</v>
      </c>
      <c r="K11" s="1">
        <v>6</v>
      </c>
      <c r="L11" s="1" t="s">
        <v>10</v>
      </c>
      <c r="M11" t="s">
        <v>11</v>
      </c>
      <c r="N11" s="10">
        <f>M7/15</f>
        <v>1</v>
      </c>
      <c r="P11" s="1">
        <v>6</v>
      </c>
      <c r="Q11" s="1" t="s">
        <v>10</v>
      </c>
      <c r="R11" t="s">
        <v>11</v>
      </c>
      <c r="S11" s="10">
        <f>R7/15</f>
        <v>0.8</v>
      </c>
      <c r="V11" s="1">
        <v>6</v>
      </c>
      <c r="W11" s="1" t="s">
        <v>10</v>
      </c>
      <c r="X11" t="s">
        <v>11</v>
      </c>
      <c r="Y11" s="10">
        <f>X7/15</f>
        <v>0.73333333333333328</v>
      </c>
      <c r="AA11" s="1">
        <v>6</v>
      </c>
      <c r="AB11" s="1" t="s">
        <v>10</v>
      </c>
      <c r="AC11" t="s">
        <v>11</v>
      </c>
      <c r="AD11" s="10">
        <f>AC7/15</f>
        <v>0.66666666666666663</v>
      </c>
    </row>
    <row r="12" spans="1:30" x14ac:dyDescent="0.25">
      <c r="A12" s="1">
        <v>7</v>
      </c>
      <c r="B12" s="1" t="s">
        <v>10</v>
      </c>
      <c r="F12" s="1">
        <v>7</v>
      </c>
      <c r="G12" s="1" t="s">
        <v>10</v>
      </c>
      <c r="K12" s="1">
        <v>7</v>
      </c>
      <c r="L12" s="1" t="s">
        <v>10</v>
      </c>
      <c r="P12" s="1">
        <v>7</v>
      </c>
      <c r="Q12" s="1" t="s">
        <v>8</v>
      </c>
      <c r="V12" s="1">
        <v>7</v>
      </c>
      <c r="W12" s="1" t="s">
        <v>8</v>
      </c>
      <c r="AA12" s="1">
        <v>7</v>
      </c>
      <c r="AB12" s="1" t="s">
        <v>8</v>
      </c>
    </row>
    <row r="13" spans="1:30" x14ac:dyDescent="0.25">
      <c r="A13" s="1">
        <v>8</v>
      </c>
      <c r="B13" s="1" t="s">
        <v>10</v>
      </c>
      <c r="F13" s="1">
        <v>8</v>
      </c>
      <c r="G13" s="1" t="s">
        <v>10</v>
      </c>
      <c r="K13" s="1">
        <v>8</v>
      </c>
      <c r="L13" s="1" t="s">
        <v>10</v>
      </c>
      <c r="P13" s="1">
        <v>8</v>
      </c>
      <c r="Q13" s="1" t="s">
        <v>10</v>
      </c>
      <c r="V13" s="1">
        <v>8</v>
      </c>
      <c r="W13" s="1" t="s">
        <v>10</v>
      </c>
      <c r="AA13" s="1">
        <v>8</v>
      </c>
      <c r="AB13" s="1" t="s">
        <v>10</v>
      </c>
    </row>
    <row r="14" spans="1:30" x14ac:dyDescent="0.25">
      <c r="A14" s="1">
        <v>9</v>
      </c>
      <c r="B14" s="1" t="s">
        <v>10</v>
      </c>
      <c r="F14" s="1">
        <v>9</v>
      </c>
      <c r="G14" s="1" t="s">
        <v>10</v>
      </c>
      <c r="K14" s="1">
        <v>9</v>
      </c>
      <c r="L14" s="1" t="s">
        <v>10</v>
      </c>
      <c r="P14" s="1">
        <v>9</v>
      </c>
      <c r="Q14" s="1" t="s">
        <v>10</v>
      </c>
      <c r="V14" s="1">
        <v>9</v>
      </c>
      <c r="W14" s="1" t="s">
        <v>10</v>
      </c>
      <c r="AA14" s="1">
        <v>9</v>
      </c>
      <c r="AB14" s="1" t="s">
        <v>10</v>
      </c>
    </row>
    <row r="15" spans="1:30" x14ac:dyDescent="0.25">
      <c r="A15" s="1">
        <v>10</v>
      </c>
      <c r="B15" s="1" t="s">
        <v>10</v>
      </c>
      <c r="F15" s="1">
        <v>10</v>
      </c>
      <c r="G15" s="1" t="s">
        <v>10</v>
      </c>
      <c r="K15" s="1">
        <v>10</v>
      </c>
      <c r="L15" s="1" t="s">
        <v>10</v>
      </c>
      <c r="P15" s="1">
        <v>10</v>
      </c>
      <c r="Q15" s="1" t="s">
        <v>10</v>
      </c>
      <c r="V15" s="1">
        <v>10</v>
      </c>
      <c r="W15" s="1" t="s">
        <v>10</v>
      </c>
      <c r="AA15" s="1">
        <v>10</v>
      </c>
      <c r="AB15" s="1" t="s">
        <v>10</v>
      </c>
    </row>
    <row r="16" spans="1:30" x14ac:dyDescent="0.25">
      <c r="A16" s="1">
        <v>11</v>
      </c>
      <c r="B16" s="1" t="s">
        <v>10</v>
      </c>
      <c r="F16" s="1">
        <v>11</v>
      </c>
      <c r="G16" s="1" t="s">
        <v>10</v>
      </c>
      <c r="K16" s="1">
        <v>11</v>
      </c>
      <c r="L16" s="1" t="s">
        <v>10</v>
      </c>
      <c r="P16" s="1">
        <v>11</v>
      </c>
      <c r="Q16" s="1" t="s">
        <v>10</v>
      </c>
      <c r="V16" s="1">
        <v>11</v>
      </c>
      <c r="W16" s="1" t="s">
        <v>10</v>
      </c>
      <c r="AA16" s="1">
        <v>11</v>
      </c>
      <c r="AB16" s="1" t="s">
        <v>10</v>
      </c>
    </row>
    <row r="17" spans="1:30" x14ac:dyDescent="0.25">
      <c r="A17" s="1">
        <v>12</v>
      </c>
      <c r="B17" s="1" t="s">
        <v>10</v>
      </c>
      <c r="F17" s="1">
        <v>12</v>
      </c>
      <c r="G17" s="1" t="s">
        <v>10</v>
      </c>
      <c r="K17" s="1">
        <v>12</v>
      </c>
      <c r="L17" s="1" t="s">
        <v>10</v>
      </c>
      <c r="P17" s="1">
        <v>12</v>
      </c>
      <c r="Q17" s="1" t="s">
        <v>10</v>
      </c>
      <c r="V17" s="1">
        <v>12</v>
      </c>
      <c r="W17" s="1" t="s">
        <v>10</v>
      </c>
      <c r="AA17" s="1">
        <v>12</v>
      </c>
      <c r="AB17" s="1" t="s">
        <v>38</v>
      </c>
    </row>
    <row r="18" spans="1:30" x14ac:dyDescent="0.25">
      <c r="A18" s="1">
        <v>13</v>
      </c>
      <c r="B18" s="1" t="s">
        <v>10</v>
      </c>
      <c r="F18" s="1">
        <v>13</v>
      </c>
      <c r="G18" s="1" t="s">
        <v>10</v>
      </c>
      <c r="K18" s="1">
        <v>13</v>
      </c>
      <c r="L18" s="1" t="s">
        <v>10</v>
      </c>
      <c r="P18" s="1">
        <v>13</v>
      </c>
      <c r="Q18" s="1" t="s">
        <v>8</v>
      </c>
      <c r="V18" s="1">
        <v>13</v>
      </c>
      <c r="W18" s="1" t="s">
        <v>8</v>
      </c>
      <c r="AA18" s="1">
        <v>13</v>
      </c>
      <c r="AB18" s="1" t="s">
        <v>37</v>
      </c>
    </row>
    <row r="19" spans="1:30" x14ac:dyDescent="0.25">
      <c r="A19" s="1">
        <v>14</v>
      </c>
      <c r="B19" s="1" t="s">
        <v>10</v>
      </c>
      <c r="F19" s="1">
        <v>14</v>
      </c>
      <c r="G19" s="1" t="s">
        <v>10</v>
      </c>
      <c r="K19" s="1">
        <v>14</v>
      </c>
      <c r="L19" s="1" t="s">
        <v>10</v>
      </c>
      <c r="P19" s="1">
        <v>14</v>
      </c>
      <c r="Q19" s="1" t="s">
        <v>10</v>
      </c>
      <c r="V19" s="1">
        <v>14</v>
      </c>
      <c r="W19" s="1" t="s">
        <v>10</v>
      </c>
      <c r="AA19" s="1">
        <v>14</v>
      </c>
      <c r="AB19" s="1" t="s">
        <v>10</v>
      </c>
    </row>
    <row r="20" spans="1:30" x14ac:dyDescent="0.25">
      <c r="A20" s="1">
        <v>15</v>
      </c>
      <c r="B20" s="1" t="s">
        <v>10</v>
      </c>
      <c r="F20" s="1">
        <v>15</v>
      </c>
      <c r="G20" s="1" t="s">
        <v>10</v>
      </c>
      <c r="K20" s="1">
        <v>15</v>
      </c>
      <c r="L20" s="1" t="s">
        <v>10</v>
      </c>
      <c r="M20" t="s">
        <v>36</v>
      </c>
      <c r="P20" s="1">
        <v>15</v>
      </c>
      <c r="Q20" s="1" t="s">
        <v>10</v>
      </c>
      <c r="V20" s="1">
        <v>15</v>
      </c>
      <c r="W20" s="4" t="s">
        <v>8</v>
      </c>
      <c r="AA20" s="1">
        <v>15</v>
      </c>
      <c r="AB20" s="4" t="s">
        <v>8</v>
      </c>
    </row>
    <row r="22" spans="1:30" x14ac:dyDescent="0.25">
      <c r="A22" s="35"/>
      <c r="B22" s="35"/>
      <c r="C22" s="35"/>
      <c r="D22" s="35"/>
      <c r="F22" s="35"/>
      <c r="G22" s="35"/>
      <c r="H22" s="35"/>
      <c r="I22" s="35"/>
      <c r="K22" s="35"/>
      <c r="L22" s="35"/>
      <c r="M22" s="35"/>
      <c r="N22" s="35"/>
      <c r="P22" s="35"/>
      <c r="Q22" s="35"/>
      <c r="R22" s="35"/>
      <c r="S22" s="35"/>
      <c r="T22" s="35"/>
      <c r="V22" s="35"/>
      <c r="W22" s="35"/>
      <c r="X22" s="35"/>
      <c r="Y22" s="35"/>
      <c r="AA22" s="35"/>
      <c r="AB22" s="35"/>
      <c r="AC22" s="35"/>
      <c r="AD22" s="35"/>
    </row>
    <row r="23" spans="1:30" x14ac:dyDescent="0.25">
      <c r="A23" s="35"/>
      <c r="B23" s="35"/>
      <c r="C23" s="35"/>
      <c r="D23" s="35"/>
      <c r="F23" s="35"/>
      <c r="G23" s="35"/>
      <c r="H23" s="35"/>
      <c r="I23" s="35"/>
      <c r="K23" s="35"/>
      <c r="L23" s="35"/>
      <c r="M23" s="35"/>
      <c r="N23" s="35"/>
      <c r="P23" s="35"/>
      <c r="Q23" s="35"/>
      <c r="R23" s="35"/>
      <c r="S23" s="35"/>
      <c r="T23" s="35"/>
      <c r="V23" s="35"/>
      <c r="W23" s="35"/>
      <c r="X23" s="35"/>
      <c r="Y23" s="35"/>
      <c r="AA23" s="35"/>
      <c r="AB23" s="35"/>
      <c r="AC23" s="35"/>
      <c r="AD23" s="35"/>
    </row>
    <row r="24" spans="1:30" x14ac:dyDescent="0.25">
      <c r="A24" s="35"/>
      <c r="B24" s="35"/>
      <c r="C24" s="35"/>
      <c r="D24" s="35"/>
      <c r="F24" s="35"/>
      <c r="G24" s="35"/>
      <c r="H24" s="35"/>
      <c r="I24" s="35"/>
      <c r="K24" s="35"/>
      <c r="L24" s="35"/>
      <c r="M24" s="35"/>
      <c r="N24" s="35"/>
      <c r="P24" s="35"/>
      <c r="Q24" s="35"/>
      <c r="R24" s="35"/>
      <c r="S24" s="35"/>
      <c r="T24" s="35"/>
      <c r="V24" s="35"/>
      <c r="W24" s="35"/>
      <c r="X24" s="35"/>
      <c r="Y24" s="35"/>
      <c r="AA24" s="35"/>
      <c r="AB24" s="35"/>
      <c r="AC24" s="35"/>
      <c r="AD24" s="35"/>
    </row>
    <row r="25" spans="1:30" x14ac:dyDescent="0.25">
      <c r="A25" s="35"/>
      <c r="B25" s="35"/>
      <c r="C25" s="35"/>
      <c r="D25" s="35"/>
      <c r="F25" s="35"/>
      <c r="G25" s="35"/>
      <c r="H25" s="35"/>
      <c r="I25" s="35"/>
      <c r="K25" s="35"/>
      <c r="L25" s="35"/>
      <c r="M25" s="35"/>
      <c r="N25" s="35"/>
      <c r="P25" s="35"/>
      <c r="Q25" s="35"/>
      <c r="R25" s="35"/>
      <c r="S25" s="35"/>
      <c r="T25" s="35"/>
      <c r="V25" s="35"/>
      <c r="W25" s="35"/>
      <c r="X25" s="35"/>
      <c r="Y25" s="35"/>
      <c r="AA25" s="35"/>
      <c r="AB25" s="35"/>
      <c r="AC25" s="35"/>
      <c r="AD25" s="35"/>
    </row>
    <row r="26" spans="1:30" x14ac:dyDescent="0.25">
      <c r="A26" s="35"/>
      <c r="B26" s="35"/>
      <c r="C26" s="35"/>
      <c r="D26" s="35"/>
      <c r="F26" s="35"/>
      <c r="G26" s="35"/>
      <c r="H26" s="35"/>
      <c r="I26" s="35"/>
      <c r="K26" s="35"/>
      <c r="L26" s="35"/>
      <c r="M26" s="35"/>
      <c r="N26" s="35"/>
      <c r="P26" s="35"/>
      <c r="Q26" s="35"/>
      <c r="R26" s="35"/>
      <c r="S26" s="35"/>
      <c r="T26" s="35"/>
      <c r="V26" s="35"/>
      <c r="W26" s="35"/>
      <c r="X26" s="35"/>
      <c r="Y26" s="35"/>
      <c r="AA26" s="35"/>
      <c r="AB26" s="35"/>
      <c r="AC26" s="35"/>
      <c r="AD26" s="35"/>
    </row>
    <row r="27" spans="1:30" x14ac:dyDescent="0.25">
      <c r="A27" s="35"/>
      <c r="B27" s="35"/>
      <c r="C27" s="35"/>
      <c r="D27" s="35"/>
      <c r="F27" s="35"/>
      <c r="G27" s="35"/>
      <c r="H27" s="35"/>
      <c r="I27" s="35"/>
      <c r="K27" s="35"/>
      <c r="L27" s="35"/>
      <c r="M27" s="35"/>
      <c r="N27" s="35"/>
      <c r="P27" s="35"/>
      <c r="Q27" s="35"/>
      <c r="R27" s="35"/>
      <c r="S27" s="35"/>
      <c r="T27" s="35"/>
      <c r="V27" s="35"/>
      <c r="W27" s="35"/>
      <c r="X27" s="35"/>
      <c r="Y27" s="35"/>
      <c r="AA27" s="35"/>
      <c r="AB27" s="35"/>
      <c r="AC27" s="35"/>
      <c r="AD27" s="35"/>
    </row>
    <row r="28" spans="1:30" x14ac:dyDescent="0.25">
      <c r="A28" s="35"/>
      <c r="B28" s="35"/>
      <c r="C28" s="35"/>
      <c r="D28" s="35"/>
      <c r="F28" s="35"/>
      <c r="G28" s="35"/>
      <c r="H28" s="35"/>
      <c r="I28" s="35"/>
      <c r="K28" s="35"/>
      <c r="L28" s="35"/>
      <c r="M28" s="35"/>
      <c r="N28" s="35"/>
      <c r="P28" s="35"/>
      <c r="Q28" s="35"/>
      <c r="R28" s="35"/>
      <c r="S28" s="35"/>
      <c r="T28" s="35"/>
      <c r="V28" s="35"/>
      <c r="W28" s="35"/>
      <c r="X28" s="35"/>
      <c r="Y28" s="35"/>
      <c r="AA28" s="35"/>
      <c r="AB28" s="35"/>
      <c r="AC28" s="35"/>
      <c r="AD28" s="35"/>
    </row>
    <row r="29" spans="1:30" x14ac:dyDescent="0.25">
      <c r="A29" s="35"/>
      <c r="B29" s="35"/>
      <c r="C29" s="35"/>
      <c r="D29" s="35"/>
      <c r="F29" s="35"/>
      <c r="G29" s="35"/>
      <c r="H29" s="35"/>
      <c r="I29" s="35"/>
      <c r="K29" s="35"/>
      <c r="L29" s="35"/>
      <c r="M29" s="35"/>
      <c r="N29" s="35"/>
      <c r="P29" s="35"/>
      <c r="Q29" s="35"/>
      <c r="R29" s="35"/>
      <c r="S29" s="35"/>
      <c r="T29" s="35"/>
      <c r="V29" s="35"/>
      <c r="W29" s="35"/>
      <c r="X29" s="35"/>
      <c r="Y29" s="35"/>
      <c r="AA29" s="35"/>
      <c r="AB29" s="35"/>
      <c r="AC29" s="35"/>
      <c r="AD29" s="35"/>
    </row>
    <row r="33" spans="1:30" x14ac:dyDescent="0.25">
      <c r="A33" s="2" t="s">
        <v>2</v>
      </c>
      <c r="B33" s="8" t="s">
        <v>3</v>
      </c>
      <c r="C33" s="2" t="s">
        <v>4</v>
      </c>
      <c r="D33" s="6">
        <v>45664</v>
      </c>
      <c r="F33" s="2" t="s">
        <v>2</v>
      </c>
      <c r="G33" s="8" t="s">
        <v>3</v>
      </c>
      <c r="H33" s="2" t="s">
        <v>4</v>
      </c>
      <c r="I33" s="6">
        <v>45678</v>
      </c>
      <c r="K33" s="2" t="s">
        <v>2</v>
      </c>
      <c r="L33" s="8" t="s">
        <v>3</v>
      </c>
      <c r="M33" s="2" t="s">
        <v>4</v>
      </c>
      <c r="N33" s="6">
        <v>45692</v>
      </c>
      <c r="P33" s="2" t="s">
        <v>2</v>
      </c>
      <c r="Q33" s="8" t="s">
        <v>3</v>
      </c>
      <c r="R33" s="2" t="s">
        <v>4</v>
      </c>
      <c r="S33" s="6">
        <v>45706</v>
      </c>
      <c r="V33" s="2" t="s">
        <v>2</v>
      </c>
      <c r="W33" s="8" t="s">
        <v>3</v>
      </c>
      <c r="X33" s="2" t="s">
        <v>4</v>
      </c>
      <c r="Y33" s="6">
        <v>45720</v>
      </c>
      <c r="AA33" s="2" t="s">
        <v>2</v>
      </c>
      <c r="AB33" s="8" t="s">
        <v>3</v>
      </c>
      <c r="AC33" s="2" t="s">
        <v>4</v>
      </c>
      <c r="AD33" s="6">
        <v>45734</v>
      </c>
    </row>
    <row r="34" spans="1:30" ht="30" x14ac:dyDescent="0.25">
      <c r="A34" s="3" t="s">
        <v>5</v>
      </c>
      <c r="B34" s="9" t="s">
        <v>39</v>
      </c>
      <c r="C34" s="4" t="s">
        <v>7</v>
      </c>
      <c r="D34" s="7" t="s">
        <v>9</v>
      </c>
      <c r="F34" s="3" t="s">
        <v>5</v>
      </c>
      <c r="G34" s="9" t="s">
        <v>39</v>
      </c>
      <c r="H34" s="4" t="s">
        <v>7</v>
      </c>
      <c r="I34" s="9" t="s">
        <v>9</v>
      </c>
      <c r="K34" s="3" t="s">
        <v>5</v>
      </c>
      <c r="L34" s="9" t="s">
        <v>39</v>
      </c>
      <c r="M34" s="4" t="s">
        <v>7</v>
      </c>
      <c r="N34" s="7" t="s">
        <v>9</v>
      </c>
      <c r="P34" s="3" t="s">
        <v>5</v>
      </c>
      <c r="Q34" s="9" t="s">
        <v>39</v>
      </c>
      <c r="R34" s="4" t="s">
        <v>7</v>
      </c>
      <c r="S34" s="6">
        <v>45703</v>
      </c>
      <c r="V34" s="3" t="s">
        <v>5</v>
      </c>
      <c r="W34" s="9" t="s">
        <v>39</v>
      </c>
      <c r="X34" s="4" t="s">
        <v>7</v>
      </c>
      <c r="Y34" s="7" t="s">
        <v>9</v>
      </c>
      <c r="AA34" s="3" t="s">
        <v>5</v>
      </c>
      <c r="AB34" s="9" t="s">
        <v>39</v>
      </c>
      <c r="AC34" s="4" t="s">
        <v>7</v>
      </c>
      <c r="AD34" s="7" t="s">
        <v>9</v>
      </c>
    </row>
    <row r="37" spans="1:30" x14ac:dyDescent="0.25">
      <c r="A37" s="1" t="s">
        <v>0</v>
      </c>
      <c r="B37" s="1" t="s">
        <v>1</v>
      </c>
      <c r="F37" s="1" t="s">
        <v>0</v>
      </c>
      <c r="G37" s="1" t="s">
        <v>1</v>
      </c>
      <c r="K37" s="1" t="s">
        <v>0</v>
      </c>
      <c r="L37" s="1" t="s">
        <v>1</v>
      </c>
      <c r="P37" s="1" t="s">
        <v>0</v>
      </c>
      <c r="Q37" s="1" t="s">
        <v>1</v>
      </c>
      <c r="V37" s="1" t="s">
        <v>0</v>
      </c>
      <c r="W37" s="1" t="s">
        <v>1</v>
      </c>
      <c r="AA37" s="1" t="s">
        <v>0</v>
      </c>
      <c r="AB37" s="1" t="s">
        <v>1</v>
      </c>
    </row>
    <row r="38" spans="1:30" x14ac:dyDescent="0.25">
      <c r="A38" s="1">
        <v>1</v>
      </c>
      <c r="B38" s="1" t="s">
        <v>10</v>
      </c>
      <c r="F38" s="1">
        <v>1</v>
      </c>
      <c r="G38" s="1" t="s">
        <v>10</v>
      </c>
      <c r="H38">
        <f>COUNTIF(Tabla120222340[Planta Infectada], "No")</f>
        <v>5</v>
      </c>
      <c r="K38" s="1">
        <v>1</v>
      </c>
      <c r="L38" s="1" t="s">
        <v>10</v>
      </c>
      <c r="M38">
        <f>COUNTIF(Tabla120242541[Planta Infectada], "No")</f>
        <v>6</v>
      </c>
      <c r="P38" s="1">
        <v>1</v>
      </c>
      <c r="Q38" s="1" t="s">
        <v>10</v>
      </c>
      <c r="R38">
        <f>COUNTIF(Tabla120262742[Planta Infectada], "No")</f>
        <v>7</v>
      </c>
      <c r="V38" s="1">
        <v>1</v>
      </c>
      <c r="W38" s="1" t="s">
        <v>10</v>
      </c>
      <c r="X38">
        <f>COUNTIF(Tabla120282943[Planta Infectada], "No")</f>
        <v>7</v>
      </c>
      <c r="AA38" s="1">
        <v>1</v>
      </c>
      <c r="AB38" s="1" t="s">
        <v>10</v>
      </c>
      <c r="AC38">
        <f>COUNTIF(Tabla120303144[Planta Infectada], "No")</f>
        <v>7</v>
      </c>
    </row>
    <row r="39" spans="1:30" x14ac:dyDescent="0.25">
      <c r="A39" s="1">
        <v>2</v>
      </c>
      <c r="B39" s="1" t="s">
        <v>10</v>
      </c>
      <c r="C39">
        <f>COUNTIF(Tabla1202139[Planta Infectada], "No")</f>
        <v>5</v>
      </c>
      <c r="F39" s="1">
        <v>2</v>
      </c>
      <c r="G39" s="1" t="s">
        <v>10</v>
      </c>
      <c r="H39">
        <f>COUNTIF(Tabla120222340[Planta Infectada], "Si")</f>
        <v>10</v>
      </c>
      <c r="K39" s="1">
        <v>2</v>
      </c>
      <c r="L39" s="1" t="s">
        <v>10</v>
      </c>
      <c r="M39">
        <f>COUNTIF(Tabla120242541[Planta Infectada], "Si")</f>
        <v>9</v>
      </c>
      <c r="P39" s="1">
        <v>2</v>
      </c>
      <c r="Q39" s="1" t="s">
        <v>10</v>
      </c>
      <c r="R39">
        <f>COUNTIF(Tabla120262742[Planta Infectada], "Si")</f>
        <v>8</v>
      </c>
      <c r="V39" s="1">
        <v>2</v>
      </c>
      <c r="W39" s="1" t="s">
        <v>10</v>
      </c>
      <c r="X39">
        <f>COUNTIF(Tabla120282943[Planta Infectada], "Si")</f>
        <v>8</v>
      </c>
      <c r="AA39" s="1">
        <v>2</v>
      </c>
      <c r="AB39" s="1" t="s">
        <v>10</v>
      </c>
      <c r="AC39">
        <f>COUNTIF(Tabla120303144[Planta Infectada], "Si")</f>
        <v>8</v>
      </c>
    </row>
    <row r="40" spans="1:30" x14ac:dyDescent="0.25">
      <c r="A40" s="1">
        <v>3</v>
      </c>
      <c r="B40" s="1" t="s">
        <v>8</v>
      </c>
      <c r="C40">
        <f>COUNTIF(Tabla1202139[Planta Infectada], "Si")</f>
        <v>10</v>
      </c>
      <c r="F40" s="1">
        <v>3</v>
      </c>
      <c r="G40" s="1" t="s">
        <v>8</v>
      </c>
      <c r="K40" s="1">
        <v>3</v>
      </c>
      <c r="L40" s="1" t="s">
        <v>8</v>
      </c>
      <c r="P40" s="1">
        <v>3</v>
      </c>
      <c r="Q40" s="1" t="s">
        <v>8</v>
      </c>
      <c r="V40" s="1">
        <v>3</v>
      </c>
      <c r="W40" s="1" t="s">
        <v>8</v>
      </c>
      <c r="AA40" s="1">
        <v>3</v>
      </c>
      <c r="AB40" s="1" t="s">
        <v>8</v>
      </c>
    </row>
    <row r="41" spans="1:30" x14ac:dyDescent="0.25">
      <c r="A41" s="1">
        <v>4</v>
      </c>
      <c r="B41" s="1" t="s">
        <v>8</v>
      </c>
      <c r="F41" s="1">
        <v>4</v>
      </c>
      <c r="G41" s="1" t="s">
        <v>8</v>
      </c>
      <c r="H41" t="s">
        <v>11</v>
      </c>
      <c r="K41" s="1">
        <v>4</v>
      </c>
      <c r="L41" s="1" t="s">
        <v>8</v>
      </c>
      <c r="M41" t="s">
        <v>11</v>
      </c>
      <c r="P41" s="1">
        <v>4</v>
      </c>
      <c r="Q41" s="1" t="s">
        <v>8</v>
      </c>
      <c r="R41" t="s">
        <v>11</v>
      </c>
      <c r="V41" s="1">
        <v>4</v>
      </c>
      <c r="W41" s="1" t="s">
        <v>8</v>
      </c>
      <c r="X41" t="s">
        <v>11</v>
      </c>
      <c r="AA41" s="1">
        <v>4</v>
      </c>
      <c r="AB41" s="1" t="s">
        <v>8</v>
      </c>
      <c r="AC41" t="s">
        <v>11</v>
      </c>
    </row>
    <row r="42" spans="1:30" x14ac:dyDescent="0.25">
      <c r="A42" s="1">
        <v>5</v>
      </c>
      <c r="B42" s="1" t="s">
        <v>10</v>
      </c>
      <c r="C42" t="s">
        <v>11</v>
      </c>
      <c r="F42" s="1">
        <v>5</v>
      </c>
      <c r="G42" s="1" t="s">
        <v>10</v>
      </c>
      <c r="K42" s="1">
        <v>5</v>
      </c>
      <c r="L42" s="1" t="s">
        <v>10</v>
      </c>
      <c r="P42" s="1">
        <v>5</v>
      </c>
      <c r="Q42" s="1" t="s">
        <v>10</v>
      </c>
      <c r="V42" s="1">
        <v>5</v>
      </c>
      <c r="W42" s="1" t="s">
        <v>10</v>
      </c>
      <c r="AA42" s="1">
        <v>5</v>
      </c>
      <c r="AB42" s="1" t="s">
        <v>10</v>
      </c>
    </row>
    <row r="43" spans="1:30" x14ac:dyDescent="0.25">
      <c r="A43" s="1">
        <v>6</v>
      </c>
      <c r="B43" s="1" t="s">
        <v>10</v>
      </c>
      <c r="F43" s="1">
        <v>6</v>
      </c>
      <c r="G43" s="1" t="s">
        <v>10</v>
      </c>
      <c r="H43" t="s">
        <v>11</v>
      </c>
      <c r="I43" s="10">
        <f>H39/15</f>
        <v>0.66666666666666663</v>
      </c>
      <c r="K43" s="1">
        <v>6</v>
      </c>
      <c r="L43" s="1" t="s">
        <v>10</v>
      </c>
      <c r="M43" t="s">
        <v>11</v>
      </c>
      <c r="N43" s="10">
        <f>M39/15</f>
        <v>0.6</v>
      </c>
      <c r="P43" s="1">
        <v>6</v>
      </c>
      <c r="Q43" s="1" t="s">
        <v>10</v>
      </c>
      <c r="R43" t="s">
        <v>11</v>
      </c>
      <c r="S43" s="10">
        <f>R39/15</f>
        <v>0.53333333333333333</v>
      </c>
      <c r="V43" s="1">
        <v>6</v>
      </c>
      <c r="W43" s="1" t="s">
        <v>10</v>
      </c>
      <c r="X43" t="s">
        <v>11</v>
      </c>
      <c r="Y43" s="10">
        <f>X39/15</f>
        <v>0.53333333333333333</v>
      </c>
      <c r="AA43" s="1">
        <v>6</v>
      </c>
      <c r="AB43" s="1" t="s">
        <v>10</v>
      </c>
      <c r="AC43" t="s">
        <v>11</v>
      </c>
      <c r="AD43" s="10">
        <f>AC39/15</f>
        <v>0.53333333333333333</v>
      </c>
    </row>
    <row r="44" spans="1:30" x14ac:dyDescent="0.25">
      <c r="A44" s="1">
        <v>7</v>
      </c>
      <c r="B44" s="1" t="s">
        <v>8</v>
      </c>
      <c r="C44" t="s">
        <v>11</v>
      </c>
      <c r="D44" s="10">
        <f>C40/15</f>
        <v>0.66666666666666663</v>
      </c>
      <c r="F44" s="1">
        <v>7</v>
      </c>
      <c r="G44" s="1" t="s">
        <v>8</v>
      </c>
      <c r="K44" s="1">
        <v>7</v>
      </c>
      <c r="L44" s="1" t="s">
        <v>8</v>
      </c>
      <c r="P44" s="1">
        <v>7</v>
      </c>
      <c r="Q44" s="1" t="s">
        <v>8</v>
      </c>
      <c r="V44" s="1">
        <v>7</v>
      </c>
      <c r="W44" s="1" t="s">
        <v>8</v>
      </c>
      <c r="AA44" s="1">
        <v>7</v>
      </c>
      <c r="AB44" s="1" t="s">
        <v>8</v>
      </c>
    </row>
    <row r="45" spans="1:30" x14ac:dyDescent="0.25">
      <c r="A45" s="1">
        <v>8</v>
      </c>
      <c r="B45" s="1" t="s">
        <v>10</v>
      </c>
      <c r="F45" s="1">
        <v>8</v>
      </c>
      <c r="G45" s="1" t="s">
        <v>10</v>
      </c>
      <c r="K45" s="1">
        <v>8</v>
      </c>
      <c r="L45" s="1" t="s">
        <v>10</v>
      </c>
      <c r="P45" s="1">
        <v>8</v>
      </c>
      <c r="Q45" s="1" t="s">
        <v>10</v>
      </c>
      <c r="V45" s="1">
        <v>8</v>
      </c>
      <c r="W45" s="1" t="s">
        <v>10</v>
      </c>
      <c r="AA45" s="1">
        <v>8</v>
      </c>
      <c r="AB45" s="1" t="s">
        <v>10</v>
      </c>
    </row>
    <row r="46" spans="1:30" x14ac:dyDescent="0.25">
      <c r="A46" s="1">
        <v>9</v>
      </c>
      <c r="B46" s="1" t="s">
        <v>10</v>
      </c>
      <c r="F46" s="1">
        <v>9</v>
      </c>
      <c r="G46" s="1" t="s">
        <v>10</v>
      </c>
      <c r="K46" s="1">
        <v>9</v>
      </c>
      <c r="L46" s="1" t="s">
        <v>10</v>
      </c>
      <c r="P46" s="1">
        <v>9</v>
      </c>
      <c r="Q46" s="1" t="s">
        <v>8</v>
      </c>
      <c r="V46" s="1">
        <v>9</v>
      </c>
      <c r="W46" s="1" t="s">
        <v>8</v>
      </c>
      <c r="AA46" s="1">
        <v>9</v>
      </c>
      <c r="AB46" s="1" t="s">
        <v>8</v>
      </c>
    </row>
    <row r="47" spans="1:30" x14ac:dyDescent="0.25">
      <c r="A47" s="1">
        <v>10</v>
      </c>
      <c r="B47" s="1" t="s">
        <v>10</v>
      </c>
      <c r="F47" s="1">
        <v>10</v>
      </c>
      <c r="G47" s="1" t="s">
        <v>10</v>
      </c>
      <c r="K47" s="1">
        <v>10</v>
      </c>
      <c r="L47" s="1" t="s">
        <v>10</v>
      </c>
      <c r="P47" s="1">
        <v>10</v>
      </c>
      <c r="Q47" s="1" t="s">
        <v>10</v>
      </c>
      <c r="V47" s="1">
        <v>10</v>
      </c>
      <c r="W47" s="1" t="s">
        <v>10</v>
      </c>
      <c r="AA47" s="1">
        <v>10</v>
      </c>
      <c r="AB47" s="1" t="s">
        <v>10</v>
      </c>
    </row>
    <row r="48" spans="1:30" x14ac:dyDescent="0.25">
      <c r="A48" s="1">
        <v>11</v>
      </c>
      <c r="B48" s="1" t="s">
        <v>10</v>
      </c>
      <c r="F48" s="1">
        <v>11</v>
      </c>
      <c r="G48" s="1" t="s">
        <v>10</v>
      </c>
      <c r="K48" s="1">
        <v>11</v>
      </c>
      <c r="L48" s="1" t="s">
        <v>10</v>
      </c>
      <c r="P48" s="1">
        <v>11</v>
      </c>
      <c r="Q48" s="1" t="s">
        <v>10</v>
      </c>
      <c r="V48" s="1">
        <v>11</v>
      </c>
      <c r="W48" s="1" t="s">
        <v>10</v>
      </c>
      <c r="AA48" s="1">
        <v>11</v>
      </c>
      <c r="AB48" s="1" t="s">
        <v>10</v>
      </c>
    </row>
    <row r="49" spans="1:30" x14ac:dyDescent="0.25">
      <c r="A49" s="1">
        <v>12</v>
      </c>
      <c r="B49" s="1" t="s">
        <v>8</v>
      </c>
      <c r="F49" s="1">
        <v>12</v>
      </c>
      <c r="G49" s="1" t="s">
        <v>8</v>
      </c>
      <c r="K49" s="1">
        <v>12</v>
      </c>
      <c r="L49" s="1" t="s">
        <v>8</v>
      </c>
      <c r="P49" s="1">
        <v>12</v>
      </c>
      <c r="Q49" s="1" t="s">
        <v>10</v>
      </c>
      <c r="V49" s="1">
        <v>12</v>
      </c>
      <c r="W49" s="1" t="s">
        <v>10</v>
      </c>
      <c r="AA49" s="1">
        <v>12</v>
      </c>
      <c r="AB49" s="1" t="s">
        <v>10</v>
      </c>
    </row>
    <row r="50" spans="1:30" x14ac:dyDescent="0.25">
      <c r="A50" s="1">
        <v>13</v>
      </c>
      <c r="B50" s="1" t="s">
        <v>10</v>
      </c>
      <c r="F50" s="1">
        <v>13</v>
      </c>
      <c r="G50" s="1" t="s">
        <v>10</v>
      </c>
      <c r="K50" s="1">
        <v>13</v>
      </c>
      <c r="L50" s="1" t="s">
        <v>8</v>
      </c>
      <c r="P50" s="1">
        <v>13</v>
      </c>
      <c r="Q50" s="1" t="s">
        <v>8</v>
      </c>
      <c r="V50" s="1">
        <v>13</v>
      </c>
      <c r="W50" s="1" t="s">
        <v>8</v>
      </c>
      <c r="AA50" s="1">
        <v>13</v>
      </c>
      <c r="AB50" s="1" t="s">
        <v>8</v>
      </c>
    </row>
    <row r="51" spans="1:30" x14ac:dyDescent="0.25">
      <c r="A51" s="1">
        <v>14</v>
      </c>
      <c r="B51" s="1" t="s">
        <v>10</v>
      </c>
      <c r="F51" s="1">
        <v>14</v>
      </c>
      <c r="G51" s="1" t="s">
        <v>10</v>
      </c>
      <c r="K51" s="1">
        <v>14</v>
      </c>
      <c r="L51" s="1" t="s">
        <v>10</v>
      </c>
      <c r="P51" s="1">
        <v>14</v>
      </c>
      <c r="Q51" s="1" t="s">
        <v>8</v>
      </c>
      <c r="V51" s="1">
        <v>14</v>
      </c>
      <c r="W51" s="1" t="s">
        <v>8</v>
      </c>
      <c r="AA51" s="1">
        <v>14</v>
      </c>
      <c r="AB51" s="1" t="s">
        <v>8</v>
      </c>
    </row>
    <row r="52" spans="1:30" x14ac:dyDescent="0.25">
      <c r="A52" s="1">
        <v>15</v>
      </c>
      <c r="B52" s="4" t="s">
        <v>8</v>
      </c>
      <c r="F52" s="1">
        <v>15</v>
      </c>
      <c r="G52" s="4" t="s">
        <v>8</v>
      </c>
      <c r="K52" s="1">
        <v>15</v>
      </c>
      <c r="L52" s="4" t="s">
        <v>8</v>
      </c>
      <c r="P52" s="1">
        <v>15</v>
      </c>
      <c r="Q52" s="4" t="s">
        <v>8</v>
      </c>
      <c r="V52" s="1">
        <v>15</v>
      </c>
      <c r="W52" s="4" t="s">
        <v>8</v>
      </c>
      <c r="AA52" s="1">
        <v>15</v>
      </c>
      <c r="AB52" s="4" t="s">
        <v>8</v>
      </c>
    </row>
    <row r="54" spans="1:30" x14ac:dyDescent="0.25">
      <c r="A54" s="35"/>
      <c r="B54" s="35"/>
      <c r="C54" s="35"/>
      <c r="D54" s="35"/>
      <c r="F54" s="35"/>
      <c r="G54" s="35"/>
      <c r="H54" s="35"/>
      <c r="I54" s="35"/>
      <c r="K54" s="35"/>
      <c r="L54" s="35"/>
      <c r="M54" s="35"/>
      <c r="N54" s="35"/>
      <c r="P54" s="35"/>
      <c r="Q54" s="35"/>
      <c r="R54" s="35"/>
      <c r="S54" s="35"/>
      <c r="V54" s="35"/>
      <c r="W54" s="35"/>
      <c r="X54" s="35"/>
      <c r="Y54" s="35"/>
      <c r="AA54" s="35"/>
      <c r="AB54" s="35"/>
      <c r="AC54" s="35"/>
      <c r="AD54" s="35"/>
    </row>
    <row r="55" spans="1:30" x14ac:dyDescent="0.25">
      <c r="A55" s="35"/>
      <c r="B55" s="35"/>
      <c r="C55" s="35"/>
      <c r="D55" s="35"/>
      <c r="F55" s="35"/>
      <c r="G55" s="35"/>
      <c r="H55" s="35"/>
      <c r="I55" s="35"/>
      <c r="K55" s="35"/>
      <c r="L55" s="35"/>
      <c r="M55" s="35"/>
      <c r="N55" s="35"/>
      <c r="P55" s="35"/>
      <c r="Q55" s="35"/>
      <c r="R55" s="35"/>
      <c r="S55" s="35"/>
      <c r="V55" s="35"/>
      <c r="W55" s="35"/>
      <c r="X55" s="35"/>
      <c r="Y55" s="35"/>
      <c r="AA55" s="35"/>
      <c r="AB55" s="35"/>
      <c r="AC55" s="35"/>
      <c r="AD55" s="35"/>
    </row>
    <row r="56" spans="1:30" x14ac:dyDescent="0.25">
      <c r="A56" s="35"/>
      <c r="B56" s="35"/>
      <c r="C56" s="35"/>
      <c r="D56" s="35"/>
      <c r="F56" s="35"/>
      <c r="G56" s="35"/>
      <c r="H56" s="35"/>
      <c r="I56" s="35"/>
      <c r="K56" s="35"/>
      <c r="L56" s="35"/>
      <c r="M56" s="35"/>
      <c r="N56" s="35"/>
      <c r="P56" s="35"/>
      <c r="Q56" s="35"/>
      <c r="R56" s="35"/>
      <c r="S56" s="35"/>
      <c r="V56" s="35"/>
      <c r="W56" s="35"/>
      <c r="X56" s="35"/>
      <c r="Y56" s="35"/>
      <c r="AA56" s="35"/>
      <c r="AB56" s="35"/>
      <c r="AC56" s="35"/>
      <c r="AD56" s="35"/>
    </row>
    <row r="57" spans="1:30" x14ac:dyDescent="0.25">
      <c r="A57" s="35"/>
      <c r="B57" s="35"/>
      <c r="C57" s="35"/>
      <c r="D57" s="35"/>
      <c r="F57" s="35"/>
      <c r="G57" s="35"/>
      <c r="H57" s="35"/>
      <c r="I57" s="35"/>
      <c r="K57" s="35"/>
      <c r="L57" s="35"/>
      <c r="M57" s="35"/>
      <c r="N57" s="35"/>
      <c r="P57" s="35"/>
      <c r="Q57" s="35"/>
      <c r="R57" s="35"/>
      <c r="S57" s="35"/>
      <c r="V57" s="35"/>
      <c r="W57" s="35"/>
      <c r="X57" s="35"/>
      <c r="Y57" s="35"/>
      <c r="AA57" s="35"/>
      <c r="AB57" s="35"/>
      <c r="AC57" s="35"/>
      <c r="AD57" s="35"/>
    </row>
    <row r="58" spans="1:30" x14ac:dyDescent="0.25">
      <c r="A58" s="35"/>
      <c r="B58" s="35"/>
      <c r="C58" s="35"/>
      <c r="D58" s="35"/>
      <c r="F58" s="35"/>
      <c r="G58" s="35"/>
      <c r="H58" s="35"/>
      <c r="I58" s="35"/>
      <c r="K58" s="35"/>
      <c r="L58" s="35"/>
      <c r="M58" s="35"/>
      <c r="N58" s="35"/>
      <c r="P58" s="35"/>
      <c r="Q58" s="35"/>
      <c r="R58" s="35"/>
      <c r="S58" s="35"/>
      <c r="V58" s="35"/>
      <c r="W58" s="35"/>
      <c r="X58" s="35"/>
      <c r="Y58" s="35"/>
      <c r="AA58" s="35"/>
      <c r="AB58" s="35"/>
      <c r="AC58" s="35"/>
      <c r="AD58" s="35"/>
    </row>
    <row r="59" spans="1:30" x14ac:dyDescent="0.25">
      <c r="A59" s="35"/>
      <c r="B59" s="35"/>
      <c r="C59" s="35"/>
      <c r="D59" s="35"/>
      <c r="F59" s="35"/>
      <c r="G59" s="35"/>
      <c r="H59" s="35"/>
      <c r="I59" s="35"/>
      <c r="K59" s="35"/>
      <c r="L59" s="35"/>
      <c r="M59" s="35"/>
      <c r="N59" s="35"/>
      <c r="P59" s="35"/>
      <c r="Q59" s="35"/>
      <c r="R59" s="35"/>
      <c r="S59" s="35"/>
      <c r="V59" s="35"/>
      <c r="W59" s="35"/>
      <c r="X59" s="35"/>
      <c r="Y59" s="35"/>
      <c r="AA59" s="35"/>
      <c r="AB59" s="35"/>
      <c r="AC59" s="35"/>
      <c r="AD59" s="35"/>
    </row>
    <row r="60" spans="1:30" x14ac:dyDescent="0.25">
      <c r="A60" s="35"/>
      <c r="B60" s="35"/>
      <c r="C60" s="35"/>
      <c r="D60" s="35"/>
      <c r="F60" s="35"/>
      <c r="G60" s="35"/>
      <c r="H60" s="35"/>
      <c r="I60" s="35"/>
      <c r="K60" s="35"/>
      <c r="L60" s="35"/>
      <c r="M60" s="35"/>
      <c r="N60" s="35"/>
      <c r="P60" s="35"/>
      <c r="Q60" s="35"/>
      <c r="R60" s="35"/>
      <c r="S60" s="35"/>
      <c r="V60" s="35"/>
      <c r="W60" s="35"/>
      <c r="X60" s="35"/>
      <c r="Y60" s="35"/>
      <c r="AA60" s="35"/>
      <c r="AB60" s="35"/>
      <c r="AC60" s="35"/>
      <c r="AD60" s="35"/>
    </row>
    <row r="61" spans="1:30" x14ac:dyDescent="0.25">
      <c r="A61" s="35"/>
      <c r="B61" s="35"/>
      <c r="C61" s="35"/>
      <c r="D61" s="35"/>
      <c r="F61" s="35"/>
      <c r="G61" s="35"/>
      <c r="H61" s="35"/>
      <c r="I61" s="35"/>
      <c r="K61" s="35"/>
      <c r="L61" s="35"/>
      <c r="M61" s="35"/>
      <c r="N61" s="35"/>
      <c r="P61" s="35"/>
      <c r="Q61" s="35"/>
      <c r="R61" s="35"/>
      <c r="S61" s="35"/>
      <c r="V61" s="35"/>
      <c r="W61" s="35"/>
      <c r="X61" s="35"/>
      <c r="Y61" s="35"/>
      <c r="AA61" s="35"/>
      <c r="AB61" s="35"/>
      <c r="AC61" s="35"/>
      <c r="AD61" s="35"/>
    </row>
    <row r="63" spans="1:30" x14ac:dyDescent="0.25">
      <c r="H63" t="s">
        <v>35</v>
      </c>
    </row>
    <row r="65" spans="1:2" x14ac:dyDescent="0.25">
      <c r="A65" s="5" t="s">
        <v>24</v>
      </c>
      <c r="B65" s="5" t="s">
        <v>54</v>
      </c>
    </row>
    <row r="66" spans="1:2" x14ac:dyDescent="0.25">
      <c r="A66" t="s">
        <v>12</v>
      </c>
      <c r="B66" s="23">
        <f>C7/15</f>
        <v>1</v>
      </c>
    </row>
    <row r="67" spans="1:2" x14ac:dyDescent="0.25">
      <c r="A67" t="s">
        <v>13</v>
      </c>
      <c r="B67" s="23">
        <f>H7/15</f>
        <v>1</v>
      </c>
    </row>
    <row r="68" spans="1:2" x14ac:dyDescent="0.25">
      <c r="A68" t="s">
        <v>14</v>
      </c>
      <c r="B68" s="23">
        <f>H7/15</f>
        <v>1</v>
      </c>
    </row>
    <row r="69" spans="1:2" x14ac:dyDescent="0.25">
      <c r="A69" t="s">
        <v>15</v>
      </c>
      <c r="B69" s="23">
        <f>M7/15</f>
        <v>1</v>
      </c>
    </row>
    <row r="70" spans="1:2" x14ac:dyDescent="0.25">
      <c r="A70" t="s">
        <v>16</v>
      </c>
      <c r="B70" s="23">
        <f>X7/15</f>
        <v>0.73333333333333328</v>
      </c>
    </row>
    <row r="71" spans="1:2" x14ac:dyDescent="0.25">
      <c r="A71" t="s">
        <v>17</v>
      </c>
      <c r="B71" s="23">
        <f>X7/15</f>
        <v>0.73333333333333328</v>
      </c>
    </row>
    <row r="72" spans="1:2" x14ac:dyDescent="0.25">
      <c r="A72" t="s">
        <v>18</v>
      </c>
      <c r="B72" s="23">
        <f>C40/15</f>
        <v>0.66666666666666663</v>
      </c>
    </row>
    <row r="73" spans="1:2" x14ac:dyDescent="0.25">
      <c r="A73" t="s">
        <v>19</v>
      </c>
      <c r="B73" s="23">
        <f>H39/15</f>
        <v>0.66666666666666663</v>
      </c>
    </row>
    <row r="74" spans="1:2" x14ac:dyDescent="0.25">
      <c r="A74" t="s">
        <v>20</v>
      </c>
      <c r="B74" s="23">
        <f>M39/15</f>
        <v>0.6</v>
      </c>
    </row>
    <row r="75" spans="1:2" x14ac:dyDescent="0.25">
      <c r="A75" t="s">
        <v>21</v>
      </c>
      <c r="B75" s="23">
        <f>R39/15</f>
        <v>0.53333333333333333</v>
      </c>
    </row>
    <row r="76" spans="1:2" x14ac:dyDescent="0.25">
      <c r="A76" t="s">
        <v>22</v>
      </c>
      <c r="B76" s="23">
        <f>X39/15</f>
        <v>0.53333333333333333</v>
      </c>
    </row>
    <row r="77" spans="1:2" x14ac:dyDescent="0.25">
      <c r="A77" t="s">
        <v>23</v>
      </c>
      <c r="B77" s="23">
        <f>AC39/15</f>
        <v>0.53333333333333333</v>
      </c>
    </row>
  </sheetData>
  <mergeCells count="12">
    <mergeCell ref="AA54:AD61"/>
    <mergeCell ref="A22:D29"/>
    <mergeCell ref="F22:I29"/>
    <mergeCell ref="K22:N29"/>
    <mergeCell ref="P22:T29"/>
    <mergeCell ref="V22:Y29"/>
    <mergeCell ref="AA22:AD29"/>
    <mergeCell ref="A54:D61"/>
    <mergeCell ref="F54:I61"/>
    <mergeCell ref="K54:N61"/>
    <mergeCell ref="P54:S61"/>
    <mergeCell ref="V54:Y61"/>
  </mergeCells>
  <pageMargins left="0.7" right="0.7" top="0.75" bottom="0.75" header="0.3" footer="0.3"/>
  <pageSetup orientation="portrait" r:id="rId1"/>
  <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5BD8-DFE9-4AB7-ADF5-7EE779A617D4}">
  <dimension ref="A1:AD77"/>
  <sheetViews>
    <sheetView topLeftCell="A62" workbookViewId="0">
      <selection activeCell="B65" sqref="B65:B77"/>
    </sheetView>
  </sheetViews>
  <sheetFormatPr baseColWidth="10" defaultRowHeight="15" x14ac:dyDescent="0.25"/>
  <cols>
    <col min="1" max="1" width="22" customWidth="1"/>
    <col min="2" max="2" width="23.28515625" customWidth="1"/>
    <col min="3" max="3" width="14.42578125" customWidth="1"/>
    <col min="6" max="6" width="22" customWidth="1"/>
    <col min="7" max="7" width="23.28515625" customWidth="1"/>
    <col min="8" max="8" width="14.42578125" customWidth="1"/>
    <col min="11" max="11" width="22" customWidth="1"/>
    <col min="12" max="12" width="23.28515625" customWidth="1"/>
    <col min="13" max="13" width="14.42578125" customWidth="1"/>
    <col min="16" max="16" width="22" customWidth="1"/>
    <col min="17" max="17" width="23.28515625" customWidth="1"/>
    <col min="18" max="18" width="14.42578125" customWidth="1"/>
    <col min="22" max="22" width="22" customWidth="1"/>
    <col min="23" max="23" width="23.28515625" customWidth="1"/>
    <col min="24" max="24" width="14.42578125" customWidth="1"/>
    <col min="27" max="27" width="22" customWidth="1"/>
    <col min="28" max="28" width="23.28515625" customWidth="1"/>
    <col min="29" max="29" width="14.42578125" customWidth="1"/>
  </cols>
  <sheetData>
    <row r="1" spans="1:30" x14ac:dyDescent="0.25">
      <c r="A1" s="2" t="s">
        <v>2</v>
      </c>
      <c r="B1" s="8" t="s">
        <v>3</v>
      </c>
      <c r="C1" s="2" t="s">
        <v>4</v>
      </c>
      <c r="D1" s="6">
        <v>45580</v>
      </c>
      <c r="F1" s="2" t="s">
        <v>2</v>
      </c>
      <c r="G1" s="8" t="s">
        <v>3</v>
      </c>
      <c r="H1" s="2" t="s">
        <v>4</v>
      </c>
      <c r="I1" s="6">
        <v>45594</v>
      </c>
      <c r="K1" s="2" t="s">
        <v>2</v>
      </c>
      <c r="L1" s="8" t="s">
        <v>3</v>
      </c>
      <c r="M1" s="2" t="s">
        <v>4</v>
      </c>
      <c r="N1" s="6">
        <v>45608</v>
      </c>
      <c r="P1" s="2" t="s">
        <v>2</v>
      </c>
      <c r="Q1" s="8" t="s">
        <v>3</v>
      </c>
      <c r="R1" s="2" t="s">
        <v>4</v>
      </c>
      <c r="S1" s="6">
        <v>45622</v>
      </c>
      <c r="V1" s="2" t="s">
        <v>2</v>
      </c>
      <c r="W1" s="8" t="s">
        <v>3</v>
      </c>
      <c r="X1" s="2" t="s">
        <v>4</v>
      </c>
      <c r="Y1" s="6">
        <v>45636</v>
      </c>
      <c r="AA1" s="2" t="s">
        <v>2</v>
      </c>
      <c r="AB1" s="8" t="s">
        <v>3</v>
      </c>
      <c r="AC1" s="2" t="s">
        <v>4</v>
      </c>
      <c r="AD1" s="6">
        <v>45650</v>
      </c>
    </row>
    <row r="2" spans="1:30" ht="30" x14ac:dyDescent="0.25">
      <c r="A2" s="3" t="s">
        <v>5</v>
      </c>
      <c r="B2" s="9" t="s">
        <v>41</v>
      </c>
      <c r="C2" s="4" t="s">
        <v>7</v>
      </c>
      <c r="D2" s="7" t="s">
        <v>9</v>
      </c>
      <c r="F2" s="3" t="s">
        <v>5</v>
      </c>
      <c r="G2" s="9" t="s">
        <v>41</v>
      </c>
      <c r="H2" s="4" t="s">
        <v>7</v>
      </c>
      <c r="I2" s="7" t="s">
        <v>9</v>
      </c>
      <c r="K2" s="3" t="s">
        <v>5</v>
      </c>
      <c r="L2" s="9" t="s">
        <v>41</v>
      </c>
      <c r="M2" s="4" t="s">
        <v>7</v>
      </c>
      <c r="N2" s="7" t="s">
        <v>9</v>
      </c>
      <c r="P2" s="3" t="s">
        <v>5</v>
      </c>
      <c r="Q2" s="9" t="s">
        <v>41</v>
      </c>
      <c r="R2" s="4" t="s">
        <v>7</v>
      </c>
      <c r="S2" s="7" t="s">
        <v>9</v>
      </c>
      <c r="V2" s="3" t="s">
        <v>5</v>
      </c>
      <c r="W2" s="9" t="s">
        <v>41</v>
      </c>
      <c r="X2" s="4" t="s">
        <v>7</v>
      </c>
      <c r="Y2" s="7" t="s">
        <v>9</v>
      </c>
      <c r="AA2" s="3" t="s">
        <v>5</v>
      </c>
      <c r="AB2" s="9" t="s">
        <v>41</v>
      </c>
      <c r="AC2" s="4" t="s">
        <v>7</v>
      </c>
      <c r="AD2" s="7" t="s">
        <v>9</v>
      </c>
    </row>
    <row r="5" spans="1:30" x14ac:dyDescent="0.25">
      <c r="A5" s="1" t="s">
        <v>0</v>
      </c>
      <c r="B5" s="1" t="s">
        <v>1</v>
      </c>
      <c r="F5" s="1" t="s">
        <v>0</v>
      </c>
      <c r="G5" s="1" t="s">
        <v>1</v>
      </c>
      <c r="K5" s="1" t="s">
        <v>0</v>
      </c>
      <c r="L5" s="1" t="s">
        <v>1</v>
      </c>
      <c r="P5" s="1" t="s">
        <v>0</v>
      </c>
      <c r="Q5" s="1" t="s">
        <v>1</v>
      </c>
      <c r="V5" s="1" t="s">
        <v>0</v>
      </c>
      <c r="W5" s="1" t="s">
        <v>1</v>
      </c>
      <c r="AA5" s="1" t="s">
        <v>0</v>
      </c>
      <c r="AB5" s="1" t="s">
        <v>1</v>
      </c>
    </row>
    <row r="6" spans="1:30" x14ac:dyDescent="0.25">
      <c r="A6" s="1">
        <v>1</v>
      </c>
      <c r="B6" s="1" t="s">
        <v>38</v>
      </c>
      <c r="C6">
        <f>COUNTIF(Tabla13[Planta Infectada], "No")</f>
        <v>3</v>
      </c>
      <c r="F6" s="1">
        <v>1</v>
      </c>
      <c r="G6" s="1" t="s">
        <v>38</v>
      </c>
      <c r="H6">
        <f>COUNTIF(Tabla1104[Planta Infectada], "No")</f>
        <v>3</v>
      </c>
      <c r="K6" s="1">
        <v>1</v>
      </c>
      <c r="L6" s="1" t="s">
        <v>38</v>
      </c>
      <c r="M6">
        <f>COUNTIF(Tabla11213[Planta Infectada], "No")</f>
        <v>4</v>
      </c>
      <c r="P6" s="1">
        <v>1</v>
      </c>
      <c r="Q6" s="1" t="s">
        <v>38</v>
      </c>
      <c r="R6">
        <f>COUNTIF(Tabla11415[Planta Infectada], "No")</f>
        <v>4</v>
      </c>
      <c r="V6" s="1">
        <v>1</v>
      </c>
      <c r="W6" s="1" t="s">
        <v>38</v>
      </c>
      <c r="X6">
        <f>COUNTIF(Tabla1141617[Planta Infectada], "No")</f>
        <v>6</v>
      </c>
      <c r="AA6" s="1">
        <v>1</v>
      </c>
      <c r="AB6" s="1" t="s">
        <v>38</v>
      </c>
      <c r="AC6">
        <f>COUNTIF(Tabla1141819[Planta Infectada], "No")</f>
        <v>7</v>
      </c>
    </row>
    <row r="7" spans="1:30" x14ac:dyDescent="0.25">
      <c r="A7" s="1">
        <v>2</v>
      </c>
      <c r="B7" s="1" t="s">
        <v>38</v>
      </c>
      <c r="C7">
        <f>COUNTIF(Tabla13[Planta Infectada], "Si")</f>
        <v>12</v>
      </c>
      <c r="F7" s="1">
        <v>2</v>
      </c>
      <c r="G7" s="1" t="s">
        <v>38</v>
      </c>
      <c r="H7">
        <f>COUNTIF(Tabla1104[Planta Infectada], "Si")</f>
        <v>12</v>
      </c>
      <c r="K7" s="1">
        <v>2</v>
      </c>
      <c r="L7" s="1" t="s">
        <v>38</v>
      </c>
      <c r="M7">
        <f>COUNTIF(Tabla11213[Planta Infectada], "Si")</f>
        <v>11</v>
      </c>
      <c r="P7" s="1">
        <v>2</v>
      </c>
      <c r="Q7" s="1" t="s">
        <v>38</v>
      </c>
      <c r="R7">
        <f>COUNTIF(Tabla11415[Planta Infectada], "Si")</f>
        <v>11</v>
      </c>
      <c r="V7" s="1">
        <v>2</v>
      </c>
      <c r="W7" s="1" t="s">
        <v>38</v>
      </c>
      <c r="X7">
        <f>COUNTIF(Tabla1141617[Planta Infectada], "Si")</f>
        <v>9</v>
      </c>
      <c r="AA7" s="1">
        <v>2</v>
      </c>
      <c r="AB7" s="1" t="s">
        <v>38</v>
      </c>
      <c r="AC7">
        <f>COUNTIF(Tabla1141819[Planta Infectada], "Si")</f>
        <v>8</v>
      </c>
    </row>
    <row r="8" spans="1:30" x14ac:dyDescent="0.25">
      <c r="A8" s="1">
        <v>3</v>
      </c>
      <c r="B8" s="1" t="s">
        <v>38</v>
      </c>
      <c r="F8" s="1">
        <v>3</v>
      </c>
      <c r="G8" s="1" t="s">
        <v>38</v>
      </c>
      <c r="K8" s="1">
        <v>3</v>
      </c>
      <c r="L8" s="1" t="s">
        <v>38</v>
      </c>
      <c r="P8" s="1">
        <v>3</v>
      </c>
      <c r="Q8" s="1" t="s">
        <v>38</v>
      </c>
      <c r="V8" s="1">
        <v>3</v>
      </c>
      <c r="W8" s="1" t="s">
        <v>38</v>
      </c>
      <c r="AA8" s="1">
        <v>3</v>
      </c>
      <c r="AB8" s="1" t="s">
        <v>38</v>
      </c>
    </row>
    <row r="9" spans="1:30" x14ac:dyDescent="0.25">
      <c r="A9" s="1">
        <v>4</v>
      </c>
      <c r="B9" s="1" t="s">
        <v>8</v>
      </c>
      <c r="C9" t="s">
        <v>11</v>
      </c>
      <c r="F9" s="1">
        <v>4</v>
      </c>
      <c r="G9" s="1" t="s">
        <v>8</v>
      </c>
      <c r="H9" t="s">
        <v>11</v>
      </c>
      <c r="K9" s="1">
        <v>4</v>
      </c>
      <c r="L9" s="1" t="s">
        <v>8</v>
      </c>
      <c r="M9" t="s">
        <v>11</v>
      </c>
      <c r="P9" s="1">
        <v>4</v>
      </c>
      <c r="Q9" s="1" t="s">
        <v>8</v>
      </c>
      <c r="R9" t="s">
        <v>11</v>
      </c>
      <c r="V9" s="1">
        <v>4</v>
      </c>
      <c r="W9" s="1" t="s">
        <v>8</v>
      </c>
      <c r="X9" t="s">
        <v>11</v>
      </c>
      <c r="AA9" s="1">
        <v>4</v>
      </c>
      <c r="AB9" s="1" t="s">
        <v>8</v>
      </c>
      <c r="AC9" t="s">
        <v>11</v>
      </c>
    </row>
    <row r="10" spans="1:30" x14ac:dyDescent="0.25">
      <c r="A10" s="1">
        <v>5</v>
      </c>
      <c r="B10" s="1" t="s">
        <v>8</v>
      </c>
      <c r="F10" s="1">
        <v>5</v>
      </c>
      <c r="G10" s="1" t="s">
        <v>8</v>
      </c>
      <c r="K10" s="1">
        <v>5</v>
      </c>
      <c r="L10" s="1" t="s">
        <v>8</v>
      </c>
      <c r="P10" s="1">
        <v>5</v>
      </c>
      <c r="Q10" s="1" t="s">
        <v>8</v>
      </c>
      <c r="V10" s="1">
        <v>5</v>
      </c>
      <c r="W10" s="1" t="s">
        <v>8</v>
      </c>
      <c r="AA10" s="1">
        <v>5</v>
      </c>
      <c r="AB10" s="1" t="s">
        <v>8</v>
      </c>
    </row>
    <row r="11" spans="1:30" x14ac:dyDescent="0.25">
      <c r="A11" s="1">
        <v>6</v>
      </c>
      <c r="B11" s="1" t="s">
        <v>10</v>
      </c>
      <c r="C11" t="s">
        <v>11</v>
      </c>
      <c r="D11" s="10">
        <f>C7/15</f>
        <v>0.8</v>
      </c>
      <c r="F11" s="1">
        <v>6</v>
      </c>
      <c r="G11" s="1" t="s">
        <v>10</v>
      </c>
      <c r="H11" t="s">
        <v>11</v>
      </c>
      <c r="I11" s="10">
        <f>H7/15</f>
        <v>0.8</v>
      </c>
      <c r="K11" s="1">
        <v>6</v>
      </c>
      <c r="L11" s="1" t="s">
        <v>8</v>
      </c>
      <c r="M11" t="s">
        <v>11</v>
      </c>
      <c r="N11" s="10">
        <f>M7/15</f>
        <v>0.73333333333333328</v>
      </c>
      <c r="P11" s="1">
        <v>6</v>
      </c>
      <c r="Q11" s="1" t="s">
        <v>8</v>
      </c>
      <c r="R11" t="s">
        <v>11</v>
      </c>
      <c r="S11" s="10">
        <f>R7/15</f>
        <v>0.73333333333333328</v>
      </c>
      <c r="V11" s="1">
        <v>6</v>
      </c>
      <c r="W11" s="1" t="s">
        <v>8</v>
      </c>
      <c r="X11" t="s">
        <v>11</v>
      </c>
      <c r="Y11" s="10">
        <f>X7/15</f>
        <v>0.6</v>
      </c>
      <c r="AA11" s="1">
        <v>6</v>
      </c>
      <c r="AB11" s="1" t="s">
        <v>8</v>
      </c>
      <c r="AC11" t="s">
        <v>11</v>
      </c>
      <c r="AD11" s="10">
        <f>AC7/15</f>
        <v>0.53333333333333333</v>
      </c>
    </row>
    <row r="12" spans="1:30" x14ac:dyDescent="0.25">
      <c r="A12" s="1">
        <v>7</v>
      </c>
      <c r="B12" s="1" t="s">
        <v>10</v>
      </c>
      <c r="F12" s="1">
        <v>7</v>
      </c>
      <c r="G12" s="1" t="s">
        <v>10</v>
      </c>
      <c r="K12" s="1">
        <v>7</v>
      </c>
      <c r="L12" s="1" t="s">
        <v>10</v>
      </c>
      <c r="P12" s="1">
        <v>7</v>
      </c>
      <c r="Q12" s="1" t="s">
        <v>10</v>
      </c>
      <c r="V12" s="1">
        <v>7</v>
      </c>
      <c r="W12" s="1" t="s">
        <v>8</v>
      </c>
      <c r="AA12" s="1">
        <v>7</v>
      </c>
      <c r="AB12" s="1" t="s">
        <v>8</v>
      </c>
    </row>
    <row r="13" spans="1:30" x14ac:dyDescent="0.25">
      <c r="A13" s="1">
        <v>8</v>
      </c>
      <c r="B13" s="1" t="s">
        <v>10</v>
      </c>
      <c r="F13" s="1">
        <v>8</v>
      </c>
      <c r="G13" s="1" t="s">
        <v>10</v>
      </c>
      <c r="K13" s="1">
        <v>8</v>
      </c>
      <c r="L13" s="1" t="s">
        <v>10</v>
      </c>
      <c r="P13" s="1">
        <v>8</v>
      </c>
      <c r="Q13" s="1" t="s">
        <v>10</v>
      </c>
      <c r="V13" s="1">
        <v>8</v>
      </c>
      <c r="W13" s="1" t="s">
        <v>10</v>
      </c>
      <c r="AA13" s="1">
        <v>8</v>
      </c>
      <c r="AB13" s="1" t="s">
        <v>10</v>
      </c>
    </row>
    <row r="14" spans="1:30" x14ac:dyDescent="0.25">
      <c r="A14" s="1">
        <v>9</v>
      </c>
      <c r="B14" s="1" t="s">
        <v>10</v>
      </c>
      <c r="F14" s="1">
        <v>9</v>
      </c>
      <c r="G14" s="1" t="s">
        <v>10</v>
      </c>
      <c r="K14" s="1">
        <v>9</v>
      </c>
      <c r="L14" s="1" t="s">
        <v>10</v>
      </c>
      <c r="P14" s="1">
        <v>9</v>
      </c>
      <c r="Q14" s="1" t="s">
        <v>10</v>
      </c>
      <c r="V14" s="1">
        <v>9</v>
      </c>
      <c r="W14" s="1" t="s">
        <v>10</v>
      </c>
      <c r="AA14" s="1">
        <v>9</v>
      </c>
      <c r="AB14" s="1" t="s">
        <v>10</v>
      </c>
    </row>
    <row r="15" spans="1:30" x14ac:dyDescent="0.25">
      <c r="A15" s="1">
        <v>10</v>
      </c>
      <c r="B15" s="1" t="s">
        <v>10</v>
      </c>
      <c r="F15" s="1">
        <v>10</v>
      </c>
      <c r="G15" s="1" t="s">
        <v>10</v>
      </c>
      <c r="K15" s="1">
        <v>10</v>
      </c>
      <c r="L15" s="1" t="s">
        <v>10</v>
      </c>
      <c r="P15" s="1">
        <v>10</v>
      </c>
      <c r="Q15" s="1" t="s">
        <v>10</v>
      </c>
      <c r="V15" s="1">
        <v>10</v>
      </c>
      <c r="W15" s="1" t="s">
        <v>10</v>
      </c>
      <c r="AA15" s="1">
        <v>10</v>
      </c>
      <c r="AB15" s="1" t="s">
        <v>10</v>
      </c>
    </row>
    <row r="16" spans="1:30" x14ac:dyDescent="0.25">
      <c r="A16" s="1">
        <v>11</v>
      </c>
      <c r="B16" s="1" t="s">
        <v>10</v>
      </c>
      <c r="F16" s="1">
        <v>11</v>
      </c>
      <c r="G16" s="1" t="s">
        <v>10</v>
      </c>
      <c r="K16" s="1">
        <v>11</v>
      </c>
      <c r="L16" s="1" t="s">
        <v>10</v>
      </c>
      <c r="P16" s="1">
        <v>11</v>
      </c>
      <c r="Q16" s="1" t="s">
        <v>10</v>
      </c>
      <c r="V16" s="1">
        <v>11</v>
      </c>
      <c r="W16" s="1" t="s">
        <v>10</v>
      </c>
      <c r="AA16" s="1">
        <v>11</v>
      </c>
      <c r="AB16" s="1" t="s">
        <v>10</v>
      </c>
    </row>
    <row r="17" spans="1:30" x14ac:dyDescent="0.25">
      <c r="A17" s="1">
        <v>12</v>
      </c>
      <c r="B17" s="1" t="s">
        <v>10</v>
      </c>
      <c r="F17" s="1">
        <v>12</v>
      </c>
      <c r="G17" s="1" t="s">
        <v>10</v>
      </c>
      <c r="K17" s="1">
        <v>12</v>
      </c>
      <c r="L17" s="1" t="s">
        <v>10</v>
      </c>
      <c r="P17" s="1">
        <v>12</v>
      </c>
      <c r="Q17" s="1" t="s">
        <v>10</v>
      </c>
      <c r="V17" s="1">
        <v>12</v>
      </c>
      <c r="W17" s="1" t="s">
        <v>10</v>
      </c>
      <c r="AA17" s="1">
        <v>12</v>
      </c>
      <c r="AB17" s="1" t="s">
        <v>10</v>
      </c>
    </row>
    <row r="18" spans="1:30" x14ac:dyDescent="0.25">
      <c r="A18" s="1">
        <v>13</v>
      </c>
      <c r="B18" s="1" t="s">
        <v>10</v>
      </c>
      <c r="F18" s="1">
        <v>13</v>
      </c>
      <c r="G18" s="1" t="s">
        <v>10</v>
      </c>
      <c r="K18" s="1">
        <v>13</v>
      </c>
      <c r="L18" s="1" t="s">
        <v>10</v>
      </c>
      <c r="P18" s="1">
        <v>13</v>
      </c>
      <c r="Q18" s="1" t="s">
        <v>10</v>
      </c>
      <c r="V18" s="1">
        <v>13</v>
      </c>
      <c r="W18" s="1" t="s">
        <v>10</v>
      </c>
      <c r="AA18" s="1">
        <v>13</v>
      </c>
      <c r="AB18" s="1" t="s">
        <v>8</v>
      </c>
    </row>
    <row r="19" spans="1:30" x14ac:dyDescent="0.25">
      <c r="A19" s="1">
        <v>14</v>
      </c>
      <c r="B19" s="1" t="s">
        <v>10</v>
      </c>
      <c r="F19" s="1">
        <v>14</v>
      </c>
      <c r="G19" s="1" t="s">
        <v>10</v>
      </c>
      <c r="K19" s="1">
        <v>14</v>
      </c>
      <c r="L19" s="1" t="s">
        <v>10</v>
      </c>
      <c r="P19" s="1">
        <v>14</v>
      </c>
      <c r="Q19" s="1" t="s">
        <v>10</v>
      </c>
      <c r="V19" s="1">
        <v>14</v>
      </c>
      <c r="W19" s="1" t="s">
        <v>8</v>
      </c>
      <c r="AA19" s="1">
        <v>14</v>
      </c>
      <c r="AB19" s="1" t="s">
        <v>8</v>
      </c>
    </row>
    <row r="20" spans="1:30" x14ac:dyDescent="0.25">
      <c r="A20" s="1">
        <v>15</v>
      </c>
      <c r="B20" s="1" t="s">
        <v>8</v>
      </c>
      <c r="F20" s="1">
        <v>15</v>
      </c>
      <c r="G20" s="1" t="s">
        <v>8</v>
      </c>
      <c r="K20" s="1">
        <v>15</v>
      </c>
      <c r="L20" s="1" t="s">
        <v>8</v>
      </c>
      <c r="M20" t="s">
        <v>36</v>
      </c>
      <c r="P20" s="1">
        <v>15</v>
      </c>
      <c r="Q20" s="1" t="s">
        <v>8</v>
      </c>
      <c r="V20" s="1">
        <v>15</v>
      </c>
      <c r="W20" s="1" t="s">
        <v>8</v>
      </c>
      <c r="AA20" s="1">
        <v>15</v>
      </c>
      <c r="AB20" s="1" t="s">
        <v>8</v>
      </c>
    </row>
    <row r="22" spans="1:30" x14ac:dyDescent="0.25">
      <c r="A22" s="35"/>
      <c r="B22" s="35"/>
      <c r="C22" s="35"/>
      <c r="D22" s="35"/>
      <c r="F22" s="35"/>
      <c r="G22" s="35"/>
      <c r="H22" s="35"/>
      <c r="I22" s="35"/>
      <c r="K22" s="35"/>
      <c r="L22" s="35"/>
      <c r="M22" s="35"/>
      <c r="N22" s="35"/>
      <c r="P22" s="35"/>
      <c r="Q22" s="35"/>
      <c r="R22" s="35"/>
      <c r="S22" s="35"/>
      <c r="T22" s="35"/>
      <c r="V22" s="35"/>
      <c r="W22" s="35"/>
      <c r="X22" s="35"/>
      <c r="Y22" s="35"/>
      <c r="AA22" s="35"/>
      <c r="AB22" s="35"/>
      <c r="AC22" s="35"/>
      <c r="AD22" s="35"/>
    </row>
    <row r="23" spans="1:30" x14ac:dyDescent="0.25">
      <c r="A23" s="35"/>
      <c r="B23" s="35"/>
      <c r="C23" s="35"/>
      <c r="D23" s="35"/>
      <c r="F23" s="35"/>
      <c r="G23" s="35"/>
      <c r="H23" s="35"/>
      <c r="I23" s="35"/>
      <c r="K23" s="35"/>
      <c r="L23" s="35"/>
      <c r="M23" s="35"/>
      <c r="N23" s="35"/>
      <c r="P23" s="35"/>
      <c r="Q23" s="35"/>
      <c r="R23" s="35"/>
      <c r="S23" s="35"/>
      <c r="T23" s="35"/>
      <c r="V23" s="35"/>
      <c r="W23" s="35"/>
      <c r="X23" s="35"/>
      <c r="Y23" s="35"/>
      <c r="AA23" s="35"/>
      <c r="AB23" s="35"/>
      <c r="AC23" s="35"/>
      <c r="AD23" s="35"/>
    </row>
    <row r="24" spans="1:30" x14ac:dyDescent="0.25">
      <c r="A24" s="35"/>
      <c r="B24" s="35"/>
      <c r="C24" s="35"/>
      <c r="D24" s="35"/>
      <c r="F24" s="35"/>
      <c r="G24" s="35"/>
      <c r="H24" s="35"/>
      <c r="I24" s="35"/>
      <c r="K24" s="35"/>
      <c r="L24" s="35"/>
      <c r="M24" s="35"/>
      <c r="N24" s="35"/>
      <c r="P24" s="35"/>
      <c r="Q24" s="35"/>
      <c r="R24" s="35"/>
      <c r="S24" s="35"/>
      <c r="T24" s="35"/>
      <c r="V24" s="35"/>
      <c r="W24" s="35"/>
      <c r="X24" s="35"/>
      <c r="Y24" s="35"/>
      <c r="AA24" s="35"/>
      <c r="AB24" s="35"/>
      <c r="AC24" s="35"/>
      <c r="AD24" s="35"/>
    </row>
    <row r="25" spans="1:30" x14ac:dyDescent="0.25">
      <c r="A25" s="35"/>
      <c r="B25" s="35"/>
      <c r="C25" s="35"/>
      <c r="D25" s="35"/>
      <c r="F25" s="35"/>
      <c r="G25" s="35"/>
      <c r="H25" s="35"/>
      <c r="I25" s="35"/>
      <c r="K25" s="35"/>
      <c r="L25" s="35"/>
      <c r="M25" s="35"/>
      <c r="N25" s="35"/>
      <c r="P25" s="35"/>
      <c r="Q25" s="35"/>
      <c r="R25" s="35"/>
      <c r="S25" s="35"/>
      <c r="T25" s="35"/>
      <c r="V25" s="35"/>
      <c r="W25" s="35"/>
      <c r="X25" s="35"/>
      <c r="Y25" s="35"/>
      <c r="AA25" s="35"/>
      <c r="AB25" s="35"/>
      <c r="AC25" s="35"/>
      <c r="AD25" s="35"/>
    </row>
    <row r="26" spans="1:30" x14ac:dyDescent="0.25">
      <c r="A26" s="35"/>
      <c r="B26" s="35"/>
      <c r="C26" s="35"/>
      <c r="D26" s="35"/>
      <c r="F26" s="35"/>
      <c r="G26" s="35"/>
      <c r="H26" s="35"/>
      <c r="I26" s="35"/>
      <c r="K26" s="35"/>
      <c r="L26" s="35"/>
      <c r="M26" s="35"/>
      <c r="N26" s="35"/>
      <c r="P26" s="35"/>
      <c r="Q26" s="35"/>
      <c r="R26" s="35"/>
      <c r="S26" s="35"/>
      <c r="T26" s="35"/>
      <c r="V26" s="35"/>
      <c r="W26" s="35"/>
      <c r="X26" s="35"/>
      <c r="Y26" s="35"/>
      <c r="AA26" s="35"/>
      <c r="AB26" s="35"/>
      <c r="AC26" s="35"/>
      <c r="AD26" s="35"/>
    </row>
    <row r="27" spans="1:30" x14ac:dyDescent="0.25">
      <c r="A27" s="35"/>
      <c r="B27" s="35"/>
      <c r="C27" s="35"/>
      <c r="D27" s="35"/>
      <c r="F27" s="35"/>
      <c r="G27" s="35"/>
      <c r="H27" s="35"/>
      <c r="I27" s="35"/>
      <c r="K27" s="35"/>
      <c r="L27" s="35"/>
      <c r="M27" s="35"/>
      <c r="N27" s="35"/>
      <c r="P27" s="35"/>
      <c r="Q27" s="35"/>
      <c r="R27" s="35"/>
      <c r="S27" s="35"/>
      <c r="T27" s="35"/>
      <c r="V27" s="35"/>
      <c r="W27" s="35"/>
      <c r="X27" s="35"/>
      <c r="Y27" s="35"/>
      <c r="AA27" s="35"/>
      <c r="AB27" s="35"/>
      <c r="AC27" s="35"/>
      <c r="AD27" s="35"/>
    </row>
    <row r="28" spans="1:30" x14ac:dyDescent="0.25">
      <c r="A28" s="35"/>
      <c r="B28" s="35"/>
      <c r="C28" s="35"/>
      <c r="D28" s="35"/>
      <c r="F28" s="35"/>
      <c r="G28" s="35"/>
      <c r="H28" s="35"/>
      <c r="I28" s="35"/>
      <c r="K28" s="35"/>
      <c r="L28" s="35"/>
      <c r="M28" s="35"/>
      <c r="N28" s="35"/>
      <c r="P28" s="35"/>
      <c r="Q28" s="35"/>
      <c r="R28" s="35"/>
      <c r="S28" s="35"/>
      <c r="T28" s="35"/>
      <c r="V28" s="35"/>
      <c r="W28" s="35"/>
      <c r="X28" s="35"/>
      <c r="Y28" s="35"/>
      <c r="AA28" s="35"/>
      <c r="AB28" s="35"/>
      <c r="AC28" s="35"/>
      <c r="AD28" s="35"/>
    </row>
    <row r="29" spans="1:30" x14ac:dyDescent="0.25">
      <c r="A29" s="35"/>
      <c r="B29" s="35"/>
      <c r="C29" s="35"/>
      <c r="D29" s="35"/>
      <c r="F29" s="35"/>
      <c r="G29" s="35"/>
      <c r="H29" s="35"/>
      <c r="I29" s="35"/>
      <c r="K29" s="35"/>
      <c r="L29" s="35"/>
      <c r="M29" s="35"/>
      <c r="N29" s="35"/>
      <c r="P29" s="35"/>
      <c r="Q29" s="35"/>
      <c r="R29" s="35"/>
      <c r="S29" s="35"/>
      <c r="T29" s="35"/>
      <c r="V29" s="35"/>
      <c r="W29" s="35"/>
      <c r="X29" s="35"/>
      <c r="Y29" s="35"/>
      <c r="AA29" s="35"/>
      <c r="AB29" s="35"/>
      <c r="AC29" s="35"/>
      <c r="AD29" s="35"/>
    </row>
    <row r="33" spans="1:30" x14ac:dyDescent="0.25">
      <c r="A33" s="2" t="s">
        <v>2</v>
      </c>
      <c r="B33" s="8" t="s">
        <v>3</v>
      </c>
      <c r="C33" s="2" t="s">
        <v>4</v>
      </c>
      <c r="D33" s="6">
        <v>45661</v>
      </c>
      <c r="F33" s="2" t="s">
        <v>2</v>
      </c>
      <c r="G33" s="8" t="s">
        <v>3</v>
      </c>
      <c r="H33" s="2" t="s">
        <v>4</v>
      </c>
      <c r="I33" s="6">
        <v>45678</v>
      </c>
      <c r="K33" s="2" t="s">
        <v>2</v>
      </c>
      <c r="L33" s="8" t="s">
        <v>3</v>
      </c>
      <c r="M33" s="2" t="s">
        <v>4</v>
      </c>
      <c r="N33" s="6">
        <v>45692</v>
      </c>
      <c r="P33" s="2" t="s">
        <v>2</v>
      </c>
      <c r="Q33" s="8" t="s">
        <v>3</v>
      </c>
      <c r="R33" s="2" t="s">
        <v>4</v>
      </c>
      <c r="S33" s="6">
        <v>45706</v>
      </c>
      <c r="V33" s="2" t="s">
        <v>2</v>
      </c>
      <c r="W33" s="8" t="s">
        <v>3</v>
      </c>
      <c r="X33" s="2" t="s">
        <v>4</v>
      </c>
      <c r="Y33" s="6">
        <v>45720</v>
      </c>
      <c r="AA33" s="2" t="s">
        <v>2</v>
      </c>
      <c r="AB33" s="8" t="s">
        <v>3</v>
      </c>
      <c r="AC33" s="2" t="s">
        <v>4</v>
      </c>
      <c r="AD33" s="6">
        <v>45734</v>
      </c>
    </row>
    <row r="34" spans="1:30" ht="30" x14ac:dyDescent="0.25">
      <c r="A34" s="3" t="s">
        <v>5</v>
      </c>
      <c r="B34" s="9" t="s">
        <v>41</v>
      </c>
      <c r="C34" s="4" t="s">
        <v>7</v>
      </c>
      <c r="D34" s="7" t="s">
        <v>9</v>
      </c>
      <c r="F34" s="3" t="s">
        <v>5</v>
      </c>
      <c r="G34" s="9" t="s">
        <v>41</v>
      </c>
      <c r="H34" s="4" t="s">
        <v>7</v>
      </c>
      <c r="I34" s="9" t="s">
        <v>9</v>
      </c>
      <c r="K34" s="3" t="s">
        <v>5</v>
      </c>
      <c r="L34" s="9" t="s">
        <v>41</v>
      </c>
      <c r="M34" s="4" t="s">
        <v>7</v>
      </c>
      <c r="N34" s="7" t="s">
        <v>9</v>
      </c>
      <c r="P34" s="3" t="s">
        <v>5</v>
      </c>
      <c r="Q34" s="9" t="s">
        <v>41</v>
      </c>
      <c r="R34" s="4" t="s">
        <v>7</v>
      </c>
      <c r="S34" s="6">
        <v>45703</v>
      </c>
      <c r="V34" s="3" t="s">
        <v>5</v>
      </c>
      <c r="W34" s="9" t="s">
        <v>41</v>
      </c>
      <c r="X34" s="4" t="s">
        <v>7</v>
      </c>
      <c r="Y34" s="7" t="s">
        <v>9</v>
      </c>
      <c r="AA34" s="3" t="s">
        <v>5</v>
      </c>
      <c r="AB34" s="9" t="s">
        <v>41</v>
      </c>
      <c r="AC34" s="4" t="s">
        <v>7</v>
      </c>
      <c r="AD34" s="7" t="s">
        <v>9</v>
      </c>
    </row>
    <row r="37" spans="1:30" x14ac:dyDescent="0.25">
      <c r="A37" s="1" t="s">
        <v>0</v>
      </c>
      <c r="B37" s="1" t="s">
        <v>1</v>
      </c>
      <c r="F37" s="1" t="s">
        <v>0</v>
      </c>
      <c r="G37" s="1" t="s">
        <v>1</v>
      </c>
      <c r="K37" s="1" t="s">
        <v>0</v>
      </c>
      <c r="L37" s="1" t="s">
        <v>1</v>
      </c>
      <c r="P37" s="1" t="s">
        <v>0</v>
      </c>
      <c r="Q37" s="1" t="s">
        <v>1</v>
      </c>
      <c r="V37" s="1" t="s">
        <v>0</v>
      </c>
      <c r="W37" s="1" t="s">
        <v>1</v>
      </c>
      <c r="AA37" s="1" t="s">
        <v>0</v>
      </c>
      <c r="AB37" s="1" t="s">
        <v>1</v>
      </c>
    </row>
    <row r="38" spans="1:30" x14ac:dyDescent="0.25">
      <c r="A38" s="1">
        <v>1</v>
      </c>
      <c r="B38" s="1" t="s">
        <v>38</v>
      </c>
      <c r="F38" s="1">
        <v>1</v>
      </c>
      <c r="G38" s="1" t="s">
        <v>38</v>
      </c>
      <c r="H38">
        <f>COUNTIF(Tabla1202223[Planta Infectada], "No")</f>
        <v>7</v>
      </c>
      <c r="K38" s="1">
        <v>1</v>
      </c>
      <c r="L38" s="1" t="s">
        <v>38</v>
      </c>
      <c r="M38">
        <f>COUNTIF(Tabla1202425[Planta Infectada], "No")</f>
        <v>9</v>
      </c>
      <c r="P38" s="1">
        <v>1</v>
      </c>
      <c r="Q38" s="1" t="s">
        <v>38</v>
      </c>
      <c r="R38">
        <f>COUNTIF(Tabla1202627[Planta Infectada], "No")</f>
        <v>9</v>
      </c>
      <c r="V38" s="1">
        <v>1</v>
      </c>
      <c r="W38" s="1" t="s">
        <v>38</v>
      </c>
      <c r="X38">
        <f>COUNTIF(Tabla1202829[Planta Infectada], "No")</f>
        <v>10</v>
      </c>
      <c r="AA38" s="1">
        <v>1</v>
      </c>
      <c r="AB38" s="1" t="s">
        <v>38</v>
      </c>
      <c r="AC38">
        <f>COUNTIF(Tabla1203031[Planta Infectada], "No")</f>
        <v>10</v>
      </c>
    </row>
    <row r="39" spans="1:30" x14ac:dyDescent="0.25">
      <c r="A39" s="1">
        <v>2</v>
      </c>
      <c r="B39" s="1" t="s">
        <v>38</v>
      </c>
      <c r="C39">
        <f>COUNTIF(Tabla12021[Planta Infectada], "No")</f>
        <v>7</v>
      </c>
      <c r="F39" s="1">
        <v>2</v>
      </c>
      <c r="G39" s="1" t="s">
        <v>38</v>
      </c>
      <c r="H39">
        <f>COUNTIF(Tabla1202223[Planta Infectada], "Si")</f>
        <v>8</v>
      </c>
      <c r="K39" s="1">
        <v>2</v>
      </c>
      <c r="L39" s="1" t="s">
        <v>38</v>
      </c>
      <c r="M39">
        <f>COUNTIF(Tabla1202425[Planta Infectada], "Si")</f>
        <v>6</v>
      </c>
      <c r="P39" s="1">
        <v>2</v>
      </c>
      <c r="Q39" s="1" t="s">
        <v>38</v>
      </c>
      <c r="R39">
        <f>COUNTIF(Tabla1202627[Planta Infectada], "Si")</f>
        <v>6</v>
      </c>
      <c r="V39" s="1">
        <v>2</v>
      </c>
      <c r="W39" s="1" t="s">
        <v>8</v>
      </c>
      <c r="X39">
        <f>COUNTIF(Tabla1202829[Planta Infectada], "Si")</f>
        <v>5</v>
      </c>
      <c r="AA39" s="1">
        <v>2</v>
      </c>
      <c r="AB39" s="1" t="s">
        <v>8</v>
      </c>
      <c r="AC39">
        <f>COUNTIF(Tabla1203031[Planta Infectada], "Si")</f>
        <v>5</v>
      </c>
    </row>
    <row r="40" spans="1:30" x14ac:dyDescent="0.25">
      <c r="A40" s="1">
        <v>3</v>
      </c>
      <c r="B40" s="1" t="s">
        <v>38</v>
      </c>
      <c r="C40">
        <f>COUNTIF(Tabla12021[Planta Infectada], "Si")</f>
        <v>8</v>
      </c>
      <c r="F40" s="1">
        <v>3</v>
      </c>
      <c r="G40" s="1" t="s">
        <v>38</v>
      </c>
      <c r="K40" s="1">
        <v>3</v>
      </c>
      <c r="L40" s="1" t="s">
        <v>8</v>
      </c>
      <c r="P40" s="1">
        <v>3</v>
      </c>
      <c r="Q40" s="1" t="s">
        <v>8</v>
      </c>
      <c r="V40" s="1">
        <v>3</v>
      </c>
      <c r="W40" s="1" t="s">
        <v>8</v>
      </c>
      <c r="AA40" s="1">
        <v>3</v>
      </c>
      <c r="AB40" s="1" t="s">
        <v>8</v>
      </c>
    </row>
    <row r="41" spans="1:30" x14ac:dyDescent="0.25">
      <c r="A41" s="1">
        <v>4</v>
      </c>
      <c r="B41" s="1" t="s">
        <v>8</v>
      </c>
      <c r="F41" s="1">
        <v>4</v>
      </c>
      <c r="G41" s="1" t="s">
        <v>8</v>
      </c>
      <c r="H41" t="s">
        <v>11</v>
      </c>
      <c r="K41" s="1">
        <v>4</v>
      </c>
      <c r="L41" s="1" t="s">
        <v>8</v>
      </c>
      <c r="M41" t="s">
        <v>11</v>
      </c>
      <c r="P41" s="1">
        <v>4</v>
      </c>
      <c r="Q41" s="1" t="s">
        <v>8</v>
      </c>
      <c r="R41" t="s">
        <v>11</v>
      </c>
      <c r="V41" s="1">
        <v>4</v>
      </c>
      <c r="W41" s="1" t="s">
        <v>8</v>
      </c>
      <c r="X41" t="s">
        <v>11</v>
      </c>
      <c r="AA41" s="1">
        <v>4</v>
      </c>
      <c r="AB41" s="1" t="s">
        <v>8</v>
      </c>
      <c r="AC41" t="s">
        <v>11</v>
      </c>
    </row>
    <row r="42" spans="1:30" x14ac:dyDescent="0.25">
      <c r="A42" s="1">
        <v>5</v>
      </c>
      <c r="B42" s="1" t="s">
        <v>8</v>
      </c>
      <c r="C42" t="s">
        <v>11</v>
      </c>
      <c r="F42" s="1">
        <v>5</v>
      </c>
      <c r="G42" s="1" t="s">
        <v>8</v>
      </c>
      <c r="K42" s="1">
        <v>5</v>
      </c>
      <c r="L42" s="1" t="s">
        <v>8</v>
      </c>
      <c r="P42" s="1">
        <v>5</v>
      </c>
      <c r="Q42" s="1" t="s">
        <v>8</v>
      </c>
      <c r="V42" s="1">
        <v>5</v>
      </c>
      <c r="W42" s="1" t="s">
        <v>8</v>
      </c>
      <c r="AA42" s="1">
        <v>5</v>
      </c>
      <c r="AB42" s="1" t="s">
        <v>8</v>
      </c>
    </row>
    <row r="43" spans="1:30" x14ac:dyDescent="0.25">
      <c r="A43" s="1">
        <v>6</v>
      </c>
      <c r="B43" s="1" t="s">
        <v>8</v>
      </c>
      <c r="F43" s="1">
        <v>6</v>
      </c>
      <c r="G43" s="1" t="s">
        <v>8</v>
      </c>
      <c r="H43" t="s">
        <v>11</v>
      </c>
      <c r="I43" s="10">
        <f>H39/15</f>
        <v>0.53333333333333333</v>
      </c>
      <c r="K43" s="1">
        <v>6</v>
      </c>
      <c r="L43" s="1" t="s">
        <v>8</v>
      </c>
      <c r="M43" t="s">
        <v>11</v>
      </c>
      <c r="N43" s="10">
        <f>M39/15</f>
        <v>0.4</v>
      </c>
      <c r="P43" s="1">
        <v>6</v>
      </c>
      <c r="Q43" s="1" t="s">
        <v>8</v>
      </c>
      <c r="R43" t="s">
        <v>11</v>
      </c>
      <c r="S43" s="10">
        <f>R39/15</f>
        <v>0.4</v>
      </c>
      <c r="V43" s="1">
        <v>6</v>
      </c>
      <c r="W43" s="1" t="s">
        <v>8</v>
      </c>
      <c r="X43" t="s">
        <v>11</v>
      </c>
      <c r="Y43" s="10">
        <f>X39/15</f>
        <v>0.33333333333333331</v>
      </c>
      <c r="AA43" s="1">
        <v>6</v>
      </c>
      <c r="AB43" s="1" t="s">
        <v>8</v>
      </c>
      <c r="AC43" t="s">
        <v>11</v>
      </c>
      <c r="AD43" s="10">
        <f>AC39/15</f>
        <v>0.33333333333333331</v>
      </c>
    </row>
    <row r="44" spans="1:30" x14ac:dyDescent="0.25">
      <c r="A44" s="1">
        <v>7</v>
      </c>
      <c r="B44" s="1" t="s">
        <v>8</v>
      </c>
      <c r="C44" t="s">
        <v>11</v>
      </c>
      <c r="D44" s="10">
        <f>C40/15</f>
        <v>0.53333333333333333</v>
      </c>
      <c r="F44" s="1">
        <v>7</v>
      </c>
      <c r="G44" s="1" t="s">
        <v>8</v>
      </c>
      <c r="K44" s="1">
        <v>7</v>
      </c>
      <c r="L44" s="1" t="s">
        <v>8</v>
      </c>
      <c r="P44" s="1">
        <v>7</v>
      </c>
      <c r="Q44" s="1" t="s">
        <v>8</v>
      </c>
      <c r="V44" s="1">
        <v>7</v>
      </c>
      <c r="W44" s="1" t="s">
        <v>8</v>
      </c>
      <c r="AA44" s="1">
        <v>7</v>
      </c>
      <c r="AB44" s="1" t="s">
        <v>8</v>
      </c>
    </row>
    <row r="45" spans="1:30" x14ac:dyDescent="0.25">
      <c r="A45" s="1">
        <v>8</v>
      </c>
      <c r="B45" s="1" t="s">
        <v>10</v>
      </c>
      <c r="F45" s="1">
        <v>8</v>
      </c>
      <c r="G45" s="1" t="s">
        <v>10</v>
      </c>
      <c r="K45" s="1">
        <v>8</v>
      </c>
      <c r="L45" s="1" t="s">
        <v>10</v>
      </c>
      <c r="P45" s="1">
        <v>8</v>
      </c>
      <c r="Q45" s="1" t="s">
        <v>10</v>
      </c>
      <c r="V45" s="1">
        <v>8</v>
      </c>
      <c r="W45" s="1" t="s">
        <v>10</v>
      </c>
      <c r="AA45" s="1">
        <v>8</v>
      </c>
      <c r="AB45" s="1" t="s">
        <v>10</v>
      </c>
    </row>
    <row r="46" spans="1:30" x14ac:dyDescent="0.25">
      <c r="A46" s="1">
        <v>9</v>
      </c>
      <c r="B46" s="1" t="s">
        <v>10</v>
      </c>
      <c r="F46" s="1">
        <v>9</v>
      </c>
      <c r="G46" s="1" t="s">
        <v>10</v>
      </c>
      <c r="K46" s="1">
        <v>9</v>
      </c>
      <c r="L46" s="1" t="s">
        <v>10</v>
      </c>
      <c r="P46" s="1">
        <v>9</v>
      </c>
      <c r="Q46" s="1" t="s">
        <v>10</v>
      </c>
      <c r="V46" s="1">
        <v>9</v>
      </c>
      <c r="W46" s="1" t="s">
        <v>10</v>
      </c>
      <c r="AA46" s="1">
        <v>9</v>
      </c>
      <c r="AB46" s="1" t="s">
        <v>10</v>
      </c>
    </row>
    <row r="47" spans="1:30" x14ac:dyDescent="0.25">
      <c r="A47" s="1">
        <v>10</v>
      </c>
      <c r="B47" s="1" t="s">
        <v>10</v>
      </c>
      <c r="F47" s="1">
        <v>10</v>
      </c>
      <c r="G47" s="1" t="s">
        <v>10</v>
      </c>
      <c r="K47" s="1">
        <v>10</v>
      </c>
      <c r="L47" s="1" t="s">
        <v>8</v>
      </c>
      <c r="P47" s="1">
        <v>10</v>
      </c>
      <c r="Q47" s="1" t="s">
        <v>8</v>
      </c>
      <c r="V47" s="1">
        <v>10</v>
      </c>
      <c r="W47" s="1" t="s">
        <v>8</v>
      </c>
      <c r="AA47" s="1">
        <v>10</v>
      </c>
      <c r="AB47" s="1" t="s">
        <v>8</v>
      </c>
    </row>
    <row r="48" spans="1:30" x14ac:dyDescent="0.25">
      <c r="A48" s="1">
        <v>11</v>
      </c>
      <c r="B48" s="1" t="s">
        <v>10</v>
      </c>
      <c r="F48" s="1">
        <v>11</v>
      </c>
      <c r="G48" s="1" t="s">
        <v>10</v>
      </c>
      <c r="K48" s="1">
        <v>11</v>
      </c>
      <c r="L48" s="1" t="s">
        <v>10</v>
      </c>
      <c r="P48" s="1">
        <v>11</v>
      </c>
      <c r="Q48" s="1" t="s">
        <v>10</v>
      </c>
      <c r="V48" s="1">
        <v>11</v>
      </c>
      <c r="W48" s="1" t="s">
        <v>10</v>
      </c>
      <c r="AA48" s="1">
        <v>11</v>
      </c>
      <c r="AB48" s="1" t="s">
        <v>10</v>
      </c>
    </row>
    <row r="49" spans="1:30" x14ac:dyDescent="0.25">
      <c r="A49" s="1">
        <v>12</v>
      </c>
      <c r="B49" s="1" t="s">
        <v>10</v>
      </c>
      <c r="F49" s="1">
        <v>12</v>
      </c>
      <c r="G49" s="1" t="s">
        <v>10</v>
      </c>
      <c r="K49" s="1">
        <v>12</v>
      </c>
      <c r="L49" s="1" t="s">
        <v>10</v>
      </c>
      <c r="P49" s="1">
        <v>12</v>
      </c>
      <c r="Q49" s="1" t="s">
        <v>10</v>
      </c>
      <c r="V49" s="1">
        <v>12</v>
      </c>
      <c r="W49" s="1" t="s">
        <v>10</v>
      </c>
      <c r="AA49" s="1">
        <v>12</v>
      </c>
      <c r="AB49" s="1" t="s">
        <v>10</v>
      </c>
    </row>
    <row r="50" spans="1:30" x14ac:dyDescent="0.25">
      <c r="A50" s="1">
        <v>13</v>
      </c>
      <c r="B50" s="1" t="s">
        <v>8</v>
      </c>
      <c r="F50" s="1">
        <v>13</v>
      </c>
      <c r="G50" s="1" t="s">
        <v>8</v>
      </c>
      <c r="K50" s="1">
        <v>13</v>
      </c>
      <c r="L50" s="1" t="s">
        <v>8</v>
      </c>
      <c r="P50" s="1">
        <v>13</v>
      </c>
      <c r="Q50" s="1" t="s">
        <v>8</v>
      </c>
      <c r="V50" s="1">
        <v>13</v>
      </c>
      <c r="W50" s="1" t="s">
        <v>8</v>
      </c>
      <c r="AA50" s="1">
        <v>13</v>
      </c>
      <c r="AB50" s="1" t="s">
        <v>8</v>
      </c>
    </row>
    <row r="51" spans="1:30" x14ac:dyDescent="0.25">
      <c r="A51" s="1">
        <v>14</v>
      </c>
      <c r="B51" s="1" t="s">
        <v>8</v>
      </c>
      <c r="F51" s="1">
        <v>14</v>
      </c>
      <c r="G51" s="1" t="s">
        <v>8</v>
      </c>
      <c r="K51" s="1">
        <v>14</v>
      </c>
      <c r="L51" s="1" t="s">
        <v>8</v>
      </c>
      <c r="P51" s="1">
        <v>14</v>
      </c>
      <c r="Q51" s="1" t="s">
        <v>8</v>
      </c>
      <c r="V51" s="1">
        <v>14</v>
      </c>
      <c r="W51" s="1" t="s">
        <v>8</v>
      </c>
      <c r="AA51" s="1">
        <v>14</v>
      </c>
      <c r="AB51" s="1" t="s">
        <v>8</v>
      </c>
    </row>
    <row r="52" spans="1:30" x14ac:dyDescent="0.25">
      <c r="A52" s="1">
        <v>15</v>
      </c>
      <c r="B52" s="1" t="s">
        <v>8</v>
      </c>
      <c r="F52" s="1">
        <v>15</v>
      </c>
      <c r="G52" s="1" t="s">
        <v>8</v>
      </c>
      <c r="K52" s="1">
        <v>15</v>
      </c>
      <c r="L52" s="1" t="s">
        <v>8</v>
      </c>
      <c r="P52" s="1">
        <v>15</v>
      </c>
      <c r="Q52" s="1" t="s">
        <v>8</v>
      </c>
      <c r="V52" s="1">
        <v>15</v>
      </c>
      <c r="W52" s="1" t="s">
        <v>8</v>
      </c>
      <c r="AA52" s="1">
        <v>15</v>
      </c>
      <c r="AB52" s="1" t="s">
        <v>8</v>
      </c>
    </row>
    <row r="54" spans="1:30" x14ac:dyDescent="0.25">
      <c r="A54" s="35"/>
      <c r="B54" s="35"/>
      <c r="C54" s="35"/>
      <c r="D54" s="35"/>
      <c r="F54" s="35"/>
      <c r="G54" s="35"/>
      <c r="H54" s="35"/>
      <c r="I54" s="35"/>
      <c r="K54" s="35"/>
      <c r="L54" s="35"/>
      <c r="M54" s="35"/>
      <c r="N54" s="35"/>
      <c r="P54" s="35"/>
      <c r="Q54" s="35"/>
      <c r="R54" s="35"/>
      <c r="S54" s="35"/>
      <c r="V54" s="35"/>
      <c r="W54" s="35"/>
      <c r="X54" s="35"/>
      <c r="Y54" s="35"/>
      <c r="AA54" s="35"/>
      <c r="AB54" s="35"/>
      <c r="AC54" s="35"/>
      <c r="AD54" s="35"/>
    </row>
    <row r="55" spans="1:30" x14ac:dyDescent="0.25">
      <c r="A55" s="35"/>
      <c r="B55" s="35"/>
      <c r="C55" s="35"/>
      <c r="D55" s="35"/>
      <c r="F55" s="35"/>
      <c r="G55" s="35"/>
      <c r="H55" s="35"/>
      <c r="I55" s="35"/>
      <c r="K55" s="35"/>
      <c r="L55" s="35"/>
      <c r="M55" s="35"/>
      <c r="N55" s="35"/>
      <c r="P55" s="35"/>
      <c r="Q55" s="35"/>
      <c r="R55" s="35"/>
      <c r="S55" s="35"/>
      <c r="V55" s="35"/>
      <c r="W55" s="35"/>
      <c r="X55" s="35"/>
      <c r="Y55" s="35"/>
      <c r="AA55" s="35"/>
      <c r="AB55" s="35"/>
      <c r="AC55" s="35"/>
      <c r="AD55" s="35"/>
    </row>
    <row r="56" spans="1:30" x14ac:dyDescent="0.25">
      <c r="A56" s="35"/>
      <c r="B56" s="35"/>
      <c r="C56" s="35"/>
      <c r="D56" s="35"/>
      <c r="F56" s="35"/>
      <c r="G56" s="35"/>
      <c r="H56" s="35"/>
      <c r="I56" s="35"/>
      <c r="K56" s="35"/>
      <c r="L56" s="35"/>
      <c r="M56" s="35"/>
      <c r="N56" s="35"/>
      <c r="P56" s="35"/>
      <c r="Q56" s="35"/>
      <c r="R56" s="35"/>
      <c r="S56" s="35"/>
      <c r="V56" s="35"/>
      <c r="W56" s="35"/>
      <c r="X56" s="35"/>
      <c r="Y56" s="35"/>
      <c r="AA56" s="35"/>
      <c r="AB56" s="35"/>
      <c r="AC56" s="35"/>
      <c r="AD56" s="35"/>
    </row>
    <row r="57" spans="1:30" x14ac:dyDescent="0.25">
      <c r="A57" s="35"/>
      <c r="B57" s="35"/>
      <c r="C57" s="35"/>
      <c r="D57" s="35"/>
      <c r="F57" s="35"/>
      <c r="G57" s="35"/>
      <c r="H57" s="35"/>
      <c r="I57" s="35"/>
      <c r="K57" s="35"/>
      <c r="L57" s="35"/>
      <c r="M57" s="35"/>
      <c r="N57" s="35"/>
      <c r="P57" s="35"/>
      <c r="Q57" s="35"/>
      <c r="R57" s="35"/>
      <c r="S57" s="35"/>
      <c r="V57" s="35"/>
      <c r="W57" s="35"/>
      <c r="X57" s="35"/>
      <c r="Y57" s="35"/>
      <c r="AA57" s="35"/>
      <c r="AB57" s="35"/>
      <c r="AC57" s="35"/>
      <c r="AD57" s="35"/>
    </row>
    <row r="58" spans="1:30" x14ac:dyDescent="0.25">
      <c r="A58" s="35"/>
      <c r="B58" s="35"/>
      <c r="C58" s="35"/>
      <c r="D58" s="35"/>
      <c r="F58" s="35"/>
      <c r="G58" s="35"/>
      <c r="H58" s="35"/>
      <c r="I58" s="35"/>
      <c r="K58" s="35"/>
      <c r="L58" s="35"/>
      <c r="M58" s="35"/>
      <c r="N58" s="35"/>
      <c r="P58" s="35"/>
      <c r="Q58" s="35"/>
      <c r="R58" s="35"/>
      <c r="S58" s="35"/>
      <c r="V58" s="35"/>
      <c r="W58" s="35"/>
      <c r="X58" s="35"/>
      <c r="Y58" s="35"/>
      <c r="AA58" s="35"/>
      <c r="AB58" s="35"/>
      <c r="AC58" s="35"/>
      <c r="AD58" s="35"/>
    </row>
    <row r="59" spans="1:30" x14ac:dyDescent="0.25">
      <c r="A59" s="35"/>
      <c r="B59" s="35"/>
      <c r="C59" s="35"/>
      <c r="D59" s="35"/>
      <c r="F59" s="35"/>
      <c r="G59" s="35"/>
      <c r="H59" s="35"/>
      <c r="I59" s="35"/>
      <c r="K59" s="35"/>
      <c r="L59" s="35"/>
      <c r="M59" s="35"/>
      <c r="N59" s="35"/>
      <c r="P59" s="35"/>
      <c r="Q59" s="35"/>
      <c r="R59" s="35"/>
      <c r="S59" s="35"/>
      <c r="V59" s="35"/>
      <c r="W59" s="35"/>
      <c r="X59" s="35"/>
      <c r="Y59" s="35"/>
      <c r="AA59" s="35"/>
      <c r="AB59" s="35"/>
      <c r="AC59" s="35"/>
      <c r="AD59" s="35"/>
    </row>
    <row r="60" spans="1:30" x14ac:dyDescent="0.25">
      <c r="A60" s="35"/>
      <c r="B60" s="35"/>
      <c r="C60" s="35"/>
      <c r="D60" s="35"/>
      <c r="F60" s="35"/>
      <c r="G60" s="35"/>
      <c r="H60" s="35"/>
      <c r="I60" s="35"/>
      <c r="K60" s="35"/>
      <c r="L60" s="35"/>
      <c r="M60" s="35"/>
      <c r="N60" s="35"/>
      <c r="P60" s="35"/>
      <c r="Q60" s="35"/>
      <c r="R60" s="35"/>
      <c r="S60" s="35"/>
      <c r="V60" s="35"/>
      <c r="W60" s="35"/>
      <c r="X60" s="35"/>
      <c r="Y60" s="35"/>
      <c r="AA60" s="35"/>
      <c r="AB60" s="35"/>
      <c r="AC60" s="35"/>
      <c r="AD60" s="35"/>
    </row>
    <row r="61" spans="1:30" x14ac:dyDescent="0.25">
      <c r="A61" s="35"/>
      <c r="B61" s="35"/>
      <c r="C61" s="35"/>
      <c r="D61" s="35"/>
      <c r="F61" s="35"/>
      <c r="G61" s="35"/>
      <c r="H61" s="35"/>
      <c r="I61" s="35"/>
      <c r="K61" s="35"/>
      <c r="L61" s="35"/>
      <c r="M61" s="35"/>
      <c r="N61" s="35"/>
      <c r="P61" s="35"/>
      <c r="Q61" s="35"/>
      <c r="R61" s="35"/>
      <c r="S61" s="35"/>
      <c r="V61" s="35"/>
      <c r="W61" s="35"/>
      <c r="X61" s="35"/>
      <c r="Y61" s="35"/>
      <c r="AA61" s="35"/>
      <c r="AB61" s="35"/>
      <c r="AC61" s="35"/>
      <c r="AD61" s="35"/>
    </row>
    <row r="62" spans="1:30" x14ac:dyDescent="0.25">
      <c r="H62" t="s">
        <v>40</v>
      </c>
    </row>
    <row r="63" spans="1:30" x14ac:dyDescent="0.25">
      <c r="H63" t="s">
        <v>35</v>
      </c>
    </row>
    <row r="65" spans="1:2" x14ac:dyDescent="0.25">
      <c r="A65" s="5" t="s">
        <v>24</v>
      </c>
      <c r="B65" s="5" t="s">
        <v>53</v>
      </c>
    </row>
    <row r="66" spans="1:2" x14ac:dyDescent="0.25">
      <c r="A66" t="s">
        <v>12</v>
      </c>
      <c r="B66" s="23">
        <f>C7/15</f>
        <v>0.8</v>
      </c>
    </row>
    <row r="67" spans="1:2" x14ac:dyDescent="0.25">
      <c r="A67" t="s">
        <v>13</v>
      </c>
      <c r="B67" s="23">
        <f>H7/15</f>
        <v>0.8</v>
      </c>
    </row>
    <row r="68" spans="1:2" x14ac:dyDescent="0.25">
      <c r="A68" t="s">
        <v>14</v>
      </c>
      <c r="B68" s="23">
        <f>H7/15</f>
        <v>0.8</v>
      </c>
    </row>
    <row r="69" spans="1:2" x14ac:dyDescent="0.25">
      <c r="A69" t="s">
        <v>15</v>
      </c>
      <c r="B69" s="23">
        <f>M7/15</f>
        <v>0.73333333333333328</v>
      </c>
    </row>
    <row r="70" spans="1:2" x14ac:dyDescent="0.25">
      <c r="A70" t="s">
        <v>16</v>
      </c>
      <c r="B70" s="23">
        <f>X7/15</f>
        <v>0.6</v>
      </c>
    </row>
    <row r="71" spans="1:2" x14ac:dyDescent="0.25">
      <c r="A71" t="s">
        <v>17</v>
      </c>
      <c r="B71" s="23">
        <f>X7/15</f>
        <v>0.6</v>
      </c>
    </row>
    <row r="72" spans="1:2" x14ac:dyDescent="0.25">
      <c r="A72" t="s">
        <v>18</v>
      </c>
      <c r="B72" s="23">
        <f>C40/15</f>
        <v>0.53333333333333333</v>
      </c>
    </row>
    <row r="73" spans="1:2" x14ac:dyDescent="0.25">
      <c r="A73" t="s">
        <v>19</v>
      </c>
      <c r="B73" s="23">
        <f>H39/15</f>
        <v>0.53333333333333333</v>
      </c>
    </row>
    <row r="74" spans="1:2" x14ac:dyDescent="0.25">
      <c r="A74" t="s">
        <v>20</v>
      </c>
      <c r="B74" s="23">
        <f>M39/15</f>
        <v>0.4</v>
      </c>
    </row>
    <row r="75" spans="1:2" x14ac:dyDescent="0.25">
      <c r="A75" t="s">
        <v>21</v>
      </c>
      <c r="B75" s="23">
        <f>R39/15</f>
        <v>0.4</v>
      </c>
    </row>
    <row r="76" spans="1:2" x14ac:dyDescent="0.25">
      <c r="A76" t="s">
        <v>22</v>
      </c>
      <c r="B76" s="23">
        <f>X39/15</f>
        <v>0.33333333333333331</v>
      </c>
    </row>
    <row r="77" spans="1:2" x14ac:dyDescent="0.25">
      <c r="A77" t="s">
        <v>23</v>
      </c>
      <c r="B77" s="23">
        <f>AC39/15</f>
        <v>0.33333333333333331</v>
      </c>
    </row>
  </sheetData>
  <mergeCells count="12">
    <mergeCell ref="AA54:AD61"/>
    <mergeCell ref="A22:D29"/>
    <mergeCell ref="F22:I29"/>
    <mergeCell ref="K22:N29"/>
    <mergeCell ref="P22:T29"/>
    <mergeCell ref="V22:Y29"/>
    <mergeCell ref="AA22:AD29"/>
    <mergeCell ref="A54:D61"/>
    <mergeCell ref="F54:I61"/>
    <mergeCell ref="K54:N61"/>
    <mergeCell ref="P54:S61"/>
    <mergeCell ref="V54:Y61"/>
  </mergeCells>
  <pageMargins left="0.7" right="0.7" top="0.75" bottom="0.75" header="0.3" footer="0.3"/>
  <pageSetup orientation="portrait" r:id="rId1"/>
  <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930EF-D552-4D18-87D1-FA66A4A31050}">
  <dimension ref="A1:BS191"/>
  <sheetViews>
    <sheetView topLeftCell="BI7" zoomScaleNormal="100" workbookViewId="0">
      <selection activeCell="BR11" sqref="BR11:BS24"/>
    </sheetView>
  </sheetViews>
  <sheetFormatPr baseColWidth="10" defaultRowHeight="15" x14ac:dyDescent="0.25"/>
  <cols>
    <col min="1" max="1" width="15.5703125" customWidth="1"/>
    <col min="2" max="2" width="28.85546875" customWidth="1"/>
    <col min="4" max="4" width="13.7109375" bestFit="1" customWidth="1"/>
    <col min="12" max="12" width="18.5703125" customWidth="1"/>
    <col min="13" max="13" width="26.85546875" customWidth="1"/>
    <col min="23" max="23" width="18.5703125" customWidth="1"/>
    <col min="24" max="24" width="26.85546875" customWidth="1"/>
    <col min="34" max="34" width="18.5703125" customWidth="1"/>
    <col min="35" max="35" width="26.85546875" customWidth="1"/>
    <col min="45" max="45" width="18.5703125" customWidth="1"/>
    <col min="46" max="46" width="26.85546875" customWidth="1"/>
    <col min="56" max="56" width="18.5703125" customWidth="1"/>
    <col min="57" max="57" width="26.85546875" customWidth="1"/>
    <col min="69" max="69" width="22" customWidth="1"/>
    <col min="70" max="70" width="23.28515625" customWidth="1"/>
    <col min="71" max="71" width="23.140625" customWidth="1"/>
  </cols>
  <sheetData>
    <row r="1" spans="1:71" ht="32.25" customHeight="1" x14ac:dyDescent="0.25">
      <c r="A1" s="2" t="s">
        <v>2</v>
      </c>
      <c r="B1" s="8" t="s">
        <v>3</v>
      </c>
      <c r="C1" s="2" t="s">
        <v>4</v>
      </c>
      <c r="D1" s="6">
        <v>45580</v>
      </c>
      <c r="L1" s="2" t="s">
        <v>2</v>
      </c>
      <c r="M1" s="8" t="s">
        <v>3</v>
      </c>
      <c r="N1" s="2" t="s">
        <v>4</v>
      </c>
      <c r="O1" s="6">
        <v>45594</v>
      </c>
      <c r="W1" s="4" t="s">
        <v>2</v>
      </c>
      <c r="X1" s="8" t="s">
        <v>3</v>
      </c>
      <c r="Y1" s="2" t="s">
        <v>4</v>
      </c>
      <c r="Z1" s="6">
        <v>45608</v>
      </c>
      <c r="AH1" s="4" t="s">
        <v>2</v>
      </c>
      <c r="AI1" s="8" t="s">
        <v>3</v>
      </c>
      <c r="AJ1" s="2" t="s">
        <v>4</v>
      </c>
      <c r="AK1" s="6">
        <v>45652</v>
      </c>
      <c r="AS1" s="4" t="s">
        <v>2</v>
      </c>
      <c r="AT1" s="8" t="s">
        <v>3</v>
      </c>
      <c r="AU1" s="2" t="s">
        <v>4</v>
      </c>
      <c r="AV1" s="6">
        <v>45627</v>
      </c>
      <c r="BD1" s="4" t="s">
        <v>2</v>
      </c>
      <c r="BE1" s="8" t="s">
        <v>3</v>
      </c>
      <c r="BF1" s="2" t="s">
        <v>4</v>
      </c>
      <c r="BG1" s="6">
        <v>45650</v>
      </c>
    </row>
    <row r="2" spans="1:71" ht="30" x14ac:dyDescent="0.25">
      <c r="A2" s="3" t="s">
        <v>5</v>
      </c>
      <c r="B2" s="9" t="s">
        <v>6</v>
      </c>
      <c r="C2" s="4" t="s">
        <v>7</v>
      </c>
      <c r="D2" s="7" t="s">
        <v>9</v>
      </c>
      <c r="L2" s="3" t="s">
        <v>5</v>
      </c>
      <c r="M2" s="9" t="s">
        <v>6</v>
      </c>
      <c r="N2" s="4" t="s">
        <v>7</v>
      </c>
      <c r="O2" s="7" t="s">
        <v>9</v>
      </c>
      <c r="W2" s="21" t="s">
        <v>5</v>
      </c>
      <c r="X2" s="9" t="s">
        <v>6</v>
      </c>
      <c r="Y2" s="4" t="s">
        <v>7</v>
      </c>
      <c r="Z2" s="7" t="s">
        <v>9</v>
      </c>
      <c r="AH2" s="21" t="s">
        <v>5</v>
      </c>
      <c r="AI2" s="9" t="s">
        <v>6</v>
      </c>
      <c r="AJ2" s="4" t="s">
        <v>7</v>
      </c>
      <c r="AK2" s="7" t="s">
        <v>9</v>
      </c>
      <c r="AS2" s="21" t="s">
        <v>5</v>
      </c>
      <c r="AT2" s="9" t="s">
        <v>6</v>
      </c>
      <c r="AU2" s="4" t="s">
        <v>7</v>
      </c>
      <c r="AV2" s="7" t="s">
        <v>9</v>
      </c>
      <c r="BD2" s="21" t="s">
        <v>5</v>
      </c>
      <c r="BE2" s="9" t="s">
        <v>6</v>
      </c>
      <c r="BF2" s="4" t="s">
        <v>7</v>
      </c>
      <c r="BG2" s="7" t="s">
        <v>9</v>
      </c>
    </row>
    <row r="4" spans="1:71" ht="54" customHeight="1" x14ac:dyDescent="0.25">
      <c r="A4" s="11" t="s">
        <v>0</v>
      </c>
      <c r="B4" s="14" t="s">
        <v>26</v>
      </c>
      <c r="C4" s="15" t="s">
        <v>27</v>
      </c>
      <c r="D4" s="15" t="s">
        <v>42</v>
      </c>
      <c r="E4" s="18" t="s">
        <v>43</v>
      </c>
      <c r="F4" s="16"/>
      <c r="G4" s="40" t="s">
        <v>28</v>
      </c>
      <c r="H4" s="40"/>
      <c r="I4" s="40"/>
      <c r="J4" s="40"/>
      <c r="L4" s="11" t="s">
        <v>0</v>
      </c>
      <c r="M4" s="14" t="s">
        <v>26</v>
      </c>
      <c r="N4" s="15" t="s">
        <v>27</v>
      </c>
      <c r="O4" s="15" t="s">
        <v>42</v>
      </c>
      <c r="P4" s="18" t="s">
        <v>43</v>
      </c>
      <c r="Q4" s="16"/>
      <c r="R4" s="40" t="s">
        <v>28</v>
      </c>
      <c r="S4" s="40"/>
      <c r="T4" s="40"/>
      <c r="U4" s="40"/>
      <c r="W4" s="11" t="s">
        <v>0</v>
      </c>
      <c r="X4" s="14" t="s">
        <v>26</v>
      </c>
      <c r="Y4" s="15" t="s">
        <v>27</v>
      </c>
      <c r="Z4" s="15" t="s">
        <v>42</v>
      </c>
      <c r="AA4" s="18" t="s">
        <v>43</v>
      </c>
      <c r="AB4" s="16"/>
      <c r="AC4" s="40" t="s">
        <v>28</v>
      </c>
      <c r="AD4" s="40"/>
      <c r="AE4" s="40"/>
      <c r="AF4" s="40"/>
      <c r="AH4" s="11" t="s">
        <v>0</v>
      </c>
      <c r="AI4" s="14" t="s">
        <v>26</v>
      </c>
      <c r="AJ4" s="15" t="s">
        <v>27</v>
      </c>
      <c r="AK4" s="15" t="s">
        <v>42</v>
      </c>
      <c r="AL4" s="18" t="s">
        <v>43</v>
      </c>
      <c r="AM4" s="16"/>
      <c r="AN4" s="40" t="s">
        <v>28</v>
      </c>
      <c r="AO4" s="40"/>
      <c r="AP4" s="40"/>
      <c r="AQ4" s="40"/>
      <c r="AS4" s="11" t="s">
        <v>0</v>
      </c>
      <c r="AT4" s="14" t="s">
        <v>26</v>
      </c>
      <c r="AU4" s="15" t="s">
        <v>27</v>
      </c>
      <c r="AV4" s="15" t="s">
        <v>42</v>
      </c>
      <c r="AW4" s="18" t="s">
        <v>43</v>
      </c>
      <c r="AX4" s="16"/>
      <c r="AY4" s="40" t="s">
        <v>28</v>
      </c>
      <c r="AZ4" s="40"/>
      <c r="BA4" s="40"/>
      <c r="BB4" s="40"/>
      <c r="BD4" s="11" t="s">
        <v>0</v>
      </c>
      <c r="BE4" s="14" t="s">
        <v>26</v>
      </c>
      <c r="BF4" s="15" t="s">
        <v>27</v>
      </c>
      <c r="BG4" s="15" t="s">
        <v>42</v>
      </c>
      <c r="BH4" s="18" t="s">
        <v>43</v>
      </c>
      <c r="BI4" s="16"/>
      <c r="BJ4" s="40" t="s">
        <v>28</v>
      </c>
      <c r="BK4" s="40"/>
      <c r="BL4" s="40"/>
      <c r="BM4" s="40"/>
    </row>
    <row r="5" spans="1:71" ht="24.75" customHeight="1" x14ac:dyDescent="0.25">
      <c r="A5" s="36">
        <v>1</v>
      </c>
      <c r="B5" s="13">
        <v>0</v>
      </c>
      <c r="C5" s="12">
        <v>11</v>
      </c>
      <c r="D5" s="37">
        <f>(((C5*B5)+(C6*B6)+(C7*B7)+(C8*B8)+(C9*B9)+(C10*B10))/((6-1)*(SUM(C5:C10))))</f>
        <v>0</v>
      </c>
      <c r="E5" s="41">
        <f>(((H16*G16)+(H17*G17)+(H18*G18)+(H19*G19)+(H20*G20)+(H21*G21))/((6-1)*(SUM(H16:H21))))</f>
        <v>0.11422845691382766</v>
      </c>
      <c r="F5" s="17"/>
      <c r="G5" s="43" t="s">
        <v>25</v>
      </c>
      <c r="H5" s="43"/>
      <c r="I5" s="43"/>
      <c r="J5" s="43"/>
      <c r="L5" s="44">
        <v>1</v>
      </c>
      <c r="M5" s="13">
        <v>0</v>
      </c>
      <c r="N5" s="12">
        <v>9</v>
      </c>
      <c r="O5" s="37">
        <f>(((N5*M5)+(N6*M6)+(N7*M7)+(N8*M8)+(N9*M9)+(N10*M10))/((6-1)*(SUM(N5:N10))))</f>
        <v>0</v>
      </c>
      <c r="P5" s="41">
        <f>(((S16*R16)+(S17*R17)+(S18*R18)+(S19*R19)+(S20*R20)+(S21*R21))/((6-1)*(SUM(S16:S21))))</f>
        <v>6.9002695417789764E-2</v>
      </c>
      <c r="Q5" s="17"/>
      <c r="R5" s="43" t="s">
        <v>25</v>
      </c>
      <c r="S5" s="43"/>
      <c r="T5" s="43"/>
      <c r="U5" s="43"/>
      <c r="W5" s="44">
        <v>1</v>
      </c>
      <c r="X5" s="13">
        <v>0</v>
      </c>
      <c r="Y5" s="12">
        <v>9</v>
      </c>
      <c r="Z5" s="37">
        <f>(((Y5*X5)+(Y6*X6)+(Y7*X7)+(Y8*X8)+(Y9*X9)+(Y10*X10))/((6-1)*(SUM(Y5:Y10))))</f>
        <v>0</v>
      </c>
      <c r="AA5" s="41">
        <f>(((AD16*AC16)+(AD17*AC17)+(AD18*AC18)+(AD19*AC19)+(AD20*AC20)+(AD21*AC21))/((6-1)*(SUM(AD16:AD21))))</f>
        <v>5.4609929078014187E-2</v>
      </c>
      <c r="AB5" s="17"/>
      <c r="AC5" s="43" t="s">
        <v>25</v>
      </c>
      <c r="AD5" s="43"/>
      <c r="AE5" s="43"/>
      <c r="AF5" s="43"/>
      <c r="AH5" s="36">
        <v>1</v>
      </c>
      <c r="AI5" s="13">
        <v>0</v>
      </c>
      <c r="AJ5" s="12">
        <v>7</v>
      </c>
      <c r="AK5" s="37">
        <f>(((AJ5*AI5)+(AJ6*AI6)+(AJ7*AI7)+(AJ8*AI8)+(AJ9*AI9)+(AJ10*AI10))/((6-1)*(SUM(AJ5:AJ10))))</f>
        <v>0</v>
      </c>
      <c r="AL5" s="41">
        <f>(((AO16*AN16)+(AO17*AN17)+(AO18*AN18)+(AO19*AN19)+(AO20*AN20)+(AO21*AN21))/((6-1)*(SUM(AO16:AO21))))</f>
        <v>3.3333333333333333E-2</v>
      </c>
      <c r="AM5" s="17"/>
      <c r="AN5" s="43" t="s">
        <v>25</v>
      </c>
      <c r="AO5" s="43"/>
      <c r="AP5" s="43"/>
      <c r="AQ5" s="43"/>
      <c r="AS5" s="36">
        <v>1</v>
      </c>
      <c r="AT5" s="13">
        <v>0</v>
      </c>
      <c r="AU5" s="12">
        <v>9</v>
      </c>
      <c r="AV5" s="37">
        <f>(((AU5*AT5)+(AU6*AT6)+(AU7*AT7)+(AU8*AT8)+(AU9*AT9)+(AU10*AT10))/((6-1)*(SUM(AU5:AU10))))</f>
        <v>0</v>
      </c>
      <c r="AW5" s="41">
        <f>(((AZ16*AY16)+(AZ17*AY17)+(AZ18*AY18)+(AZ19*AY19)+(AZ20*AY20)+(AZ21*AY21))/((6-1)*(SUM(AZ16:AZ21))))</f>
        <v>1.8905472636815919E-2</v>
      </c>
      <c r="AX5" s="17"/>
      <c r="AY5" s="43" t="s">
        <v>25</v>
      </c>
      <c r="AZ5" s="43"/>
      <c r="BA5" s="43"/>
      <c r="BB5" s="43"/>
      <c r="BD5" s="36">
        <v>1</v>
      </c>
      <c r="BE5" s="13">
        <v>0</v>
      </c>
      <c r="BF5" s="12">
        <v>8</v>
      </c>
      <c r="BG5" s="37">
        <f>(((BF5*BE5)+(BF6*BE6)+(BF7*BE7)+(BF8*BE8)+(BF9*BE9)+(BF10*BE10))/((6-1)*(SUM(BF5:BF10))))</f>
        <v>0</v>
      </c>
      <c r="BH5" s="41">
        <f>(((BK16*BJ16)+(BK17*BJ17)+(BK18*BJ18)+(BK19*BJ19)+(BK20*BJ20)+(BK21*BJ21))/((6-1)*(SUM(BK16:BK21))))</f>
        <v>6.8965517241379309E-3</v>
      </c>
      <c r="BI5" s="17"/>
      <c r="BJ5" s="43" t="s">
        <v>25</v>
      </c>
      <c r="BK5" s="43"/>
      <c r="BL5" s="43"/>
      <c r="BM5" s="43"/>
    </row>
    <row r="6" spans="1:71" ht="15" customHeight="1" x14ac:dyDescent="0.25">
      <c r="A6" s="36"/>
      <c r="B6" s="13">
        <v>1</v>
      </c>
      <c r="C6" s="12">
        <v>0</v>
      </c>
      <c r="D6" s="38"/>
      <c r="E6" s="47"/>
      <c r="L6" s="45"/>
      <c r="M6" s="13">
        <v>1</v>
      </c>
      <c r="N6" s="12">
        <v>0</v>
      </c>
      <c r="O6" s="38"/>
      <c r="P6" s="42"/>
      <c r="W6" s="45"/>
      <c r="X6" s="13">
        <v>1</v>
      </c>
      <c r="Y6" s="12">
        <v>0</v>
      </c>
      <c r="Z6" s="38"/>
      <c r="AA6" s="47"/>
      <c r="AH6" s="36"/>
      <c r="AI6" s="13">
        <v>1</v>
      </c>
      <c r="AJ6" s="12">
        <v>0</v>
      </c>
      <c r="AK6" s="38"/>
      <c r="AL6" s="47"/>
      <c r="AS6" s="36"/>
      <c r="AT6" s="13">
        <v>1</v>
      </c>
      <c r="AU6" s="12">
        <v>0</v>
      </c>
      <c r="AV6" s="38"/>
      <c r="AW6" s="47"/>
      <c r="BD6" s="36"/>
      <c r="BE6" s="13">
        <v>1</v>
      </c>
      <c r="BF6" s="12">
        <v>0</v>
      </c>
      <c r="BG6" s="38"/>
      <c r="BH6" s="47"/>
    </row>
    <row r="7" spans="1:71" ht="15" customHeight="1" x14ac:dyDescent="0.25">
      <c r="A7" s="36"/>
      <c r="B7" s="13">
        <v>2</v>
      </c>
      <c r="C7" s="12">
        <v>0</v>
      </c>
      <c r="D7" s="38"/>
      <c r="E7" s="47"/>
      <c r="L7" s="45"/>
      <c r="M7" s="13">
        <v>2</v>
      </c>
      <c r="N7" s="12">
        <v>0</v>
      </c>
      <c r="O7" s="38"/>
      <c r="P7" s="42"/>
      <c r="W7" s="45"/>
      <c r="X7" s="13">
        <v>2</v>
      </c>
      <c r="Y7" s="12">
        <v>0</v>
      </c>
      <c r="Z7" s="38"/>
      <c r="AA7" s="47"/>
      <c r="AH7" s="36"/>
      <c r="AI7" s="13">
        <v>2</v>
      </c>
      <c r="AJ7" s="12">
        <v>0</v>
      </c>
      <c r="AK7" s="38"/>
      <c r="AL7" s="47"/>
      <c r="AS7" s="36"/>
      <c r="AT7" s="13">
        <v>2</v>
      </c>
      <c r="AU7" s="12">
        <v>0</v>
      </c>
      <c r="AV7" s="38"/>
      <c r="AW7" s="47"/>
      <c r="BD7" s="36"/>
      <c r="BE7" s="13">
        <v>2</v>
      </c>
      <c r="BF7" s="12">
        <v>0</v>
      </c>
      <c r="BG7" s="38"/>
      <c r="BH7" s="47"/>
    </row>
    <row r="8" spans="1:71" ht="15" customHeight="1" x14ac:dyDescent="0.25">
      <c r="A8" s="36"/>
      <c r="B8" s="13">
        <v>3</v>
      </c>
      <c r="C8" s="12">
        <v>0</v>
      </c>
      <c r="D8" s="38"/>
      <c r="E8" s="47"/>
      <c r="L8" s="45"/>
      <c r="M8" s="13">
        <v>3</v>
      </c>
      <c r="N8" s="12">
        <v>0</v>
      </c>
      <c r="O8" s="38"/>
      <c r="P8" s="42"/>
      <c r="W8" s="45"/>
      <c r="X8" s="13">
        <v>3</v>
      </c>
      <c r="Y8" s="12">
        <v>0</v>
      </c>
      <c r="Z8" s="38"/>
      <c r="AA8" s="47"/>
      <c r="AH8" s="36"/>
      <c r="AI8" s="13">
        <v>3</v>
      </c>
      <c r="AJ8" s="12">
        <v>0</v>
      </c>
      <c r="AK8" s="38"/>
      <c r="AL8" s="47"/>
      <c r="AS8" s="36"/>
      <c r="AT8" s="13">
        <v>3</v>
      </c>
      <c r="AU8" s="12">
        <v>0</v>
      </c>
      <c r="AV8" s="38"/>
      <c r="AW8" s="47"/>
      <c r="BD8" s="36"/>
      <c r="BE8" s="13">
        <v>3</v>
      </c>
      <c r="BF8" s="12">
        <v>0</v>
      </c>
      <c r="BG8" s="38"/>
      <c r="BH8" s="47"/>
    </row>
    <row r="9" spans="1:71" ht="15" customHeight="1" x14ac:dyDescent="0.25">
      <c r="A9" s="36"/>
      <c r="B9" s="13">
        <v>4</v>
      </c>
      <c r="C9" s="12">
        <v>0</v>
      </c>
      <c r="D9" s="38"/>
      <c r="E9" s="47"/>
      <c r="L9" s="45"/>
      <c r="M9" s="13">
        <v>4</v>
      </c>
      <c r="N9" s="12">
        <v>0</v>
      </c>
      <c r="O9" s="38"/>
      <c r="P9" s="42"/>
      <c r="W9" s="45"/>
      <c r="X9" s="13">
        <v>4</v>
      </c>
      <c r="Y9" s="12">
        <v>0</v>
      </c>
      <c r="Z9" s="38"/>
      <c r="AA9" s="47"/>
      <c r="AH9" s="36"/>
      <c r="AI9" s="13">
        <v>4</v>
      </c>
      <c r="AJ9" s="12">
        <v>0</v>
      </c>
      <c r="AK9" s="38"/>
      <c r="AL9" s="47"/>
      <c r="AS9" s="36"/>
      <c r="AT9" s="13">
        <v>4</v>
      </c>
      <c r="AU9" s="12">
        <v>0</v>
      </c>
      <c r="AV9" s="38"/>
      <c r="AW9" s="47"/>
      <c r="BD9" s="36"/>
      <c r="BE9" s="13">
        <v>4</v>
      </c>
      <c r="BF9" s="12">
        <v>0</v>
      </c>
      <c r="BG9" s="38"/>
      <c r="BH9" s="47"/>
    </row>
    <row r="10" spans="1:71" ht="15" customHeight="1" x14ac:dyDescent="0.25">
      <c r="A10" s="36"/>
      <c r="B10" s="13">
        <v>5</v>
      </c>
      <c r="C10" s="12">
        <v>0</v>
      </c>
      <c r="D10" s="39"/>
      <c r="E10" s="47"/>
      <c r="L10" s="46"/>
      <c r="M10" s="13">
        <v>5</v>
      </c>
      <c r="N10" s="12">
        <v>0</v>
      </c>
      <c r="O10" s="39"/>
      <c r="P10" s="42"/>
      <c r="W10" s="46"/>
      <c r="X10" s="13">
        <v>5</v>
      </c>
      <c r="Y10" s="12">
        <v>0</v>
      </c>
      <c r="Z10" s="39"/>
      <c r="AA10" s="47"/>
      <c r="AH10" s="36"/>
      <c r="AI10" s="13">
        <v>5</v>
      </c>
      <c r="AJ10" s="12">
        <v>0</v>
      </c>
      <c r="AK10" s="39"/>
      <c r="AL10" s="47"/>
      <c r="AS10" s="36"/>
      <c r="AT10" s="13">
        <v>5</v>
      </c>
      <c r="AU10" s="12">
        <v>0</v>
      </c>
      <c r="AV10" s="39"/>
      <c r="AW10" s="47"/>
      <c r="BD10" s="36"/>
      <c r="BE10" s="13">
        <v>5</v>
      </c>
      <c r="BF10" s="12">
        <v>0</v>
      </c>
      <c r="BG10" s="39"/>
      <c r="BH10" s="47"/>
    </row>
    <row r="11" spans="1:71" ht="15" customHeight="1" x14ac:dyDescent="0.25">
      <c r="A11" s="36">
        <v>2</v>
      </c>
      <c r="B11" s="13">
        <v>0</v>
      </c>
      <c r="C11" s="12">
        <v>11</v>
      </c>
      <c r="D11" s="37">
        <f>(((C11*B11)+(C12*B12)+(C13*B13)+(C14*B14)+(C15*B15)+(C16*B16))/((6-1)*(SUM(C11:C16))))</f>
        <v>0</v>
      </c>
      <c r="E11" s="47"/>
      <c r="L11" s="44">
        <v>2</v>
      </c>
      <c r="M11" s="13">
        <v>0</v>
      </c>
      <c r="N11" s="12">
        <v>8</v>
      </c>
      <c r="O11" s="37">
        <f>(((N11*M11)+(N12*M12)+(N13*M13)+(N14*M14)+(N15*M15)+(N16*M16))/((6-1)*(SUM(N11:N16))))</f>
        <v>0</v>
      </c>
      <c r="P11" s="42"/>
      <c r="W11" s="44">
        <v>2</v>
      </c>
      <c r="X11" s="13">
        <v>0</v>
      </c>
      <c r="Y11" s="12">
        <v>8</v>
      </c>
      <c r="Z11" s="37">
        <f>(((Y11*X11)+(Y12*X12)+(Y13*X13)+(Y14*X14)+(Y15*X15)+(Y16*X16))/((6-1)*(SUM(Y11:Y16))))</f>
        <v>0</v>
      </c>
      <c r="AA11" s="47"/>
      <c r="AH11" s="36">
        <v>2</v>
      </c>
      <c r="AI11" s="13">
        <v>0</v>
      </c>
      <c r="AJ11" s="12">
        <v>8</v>
      </c>
      <c r="AK11" s="37">
        <f>(((AJ11*AI11)+(AJ12*AI12)+(AJ13*AI13)+(AJ14*AI14)+(AJ15*AI15)+(AJ16*AI16))/((6-1)*(SUM(AJ11:AJ16))))</f>
        <v>0</v>
      </c>
      <c r="AL11" s="47"/>
      <c r="AS11" s="36">
        <v>2</v>
      </c>
      <c r="AT11" s="13">
        <v>0</v>
      </c>
      <c r="AU11" s="12">
        <v>7</v>
      </c>
      <c r="AV11" s="37">
        <f>(((AU11*AT11)+(AU12*AT12)+(AU13*AT13)+(AU14*AT14)+(AU15*AT15)+(AU16*AT16))/((6-1)*(SUM(AU11:AU16))))</f>
        <v>0</v>
      </c>
      <c r="AW11" s="47"/>
      <c r="BD11" s="36">
        <v>2</v>
      </c>
      <c r="BE11" s="13">
        <v>0</v>
      </c>
      <c r="BF11" s="12">
        <v>9</v>
      </c>
      <c r="BG11" s="37">
        <f>(((BF11*BE11)+(BF12*BE12)+(BF13*BE13)+(BF14*BE14)+(BF15*BE15)+(BF16*BE16))/((6-1)*(SUM(BF11:BF16))))</f>
        <v>0</v>
      </c>
      <c r="BH11" s="47"/>
    </row>
    <row r="12" spans="1:71" ht="15" customHeight="1" x14ac:dyDescent="0.25">
      <c r="A12" s="36"/>
      <c r="B12" s="13">
        <v>1</v>
      </c>
      <c r="C12" s="12">
        <v>0</v>
      </c>
      <c r="D12" s="38"/>
      <c r="E12" s="47"/>
      <c r="L12" s="45"/>
      <c r="M12" s="13">
        <v>1</v>
      </c>
      <c r="N12" s="12">
        <v>0</v>
      </c>
      <c r="O12" s="38"/>
      <c r="P12" s="42"/>
      <c r="W12" s="45"/>
      <c r="X12" s="13">
        <v>1</v>
      </c>
      <c r="Y12" s="12">
        <v>0</v>
      </c>
      <c r="Z12" s="38"/>
      <c r="AA12" s="47"/>
      <c r="AH12" s="36"/>
      <c r="AI12" s="13">
        <v>1</v>
      </c>
      <c r="AJ12" s="12">
        <v>0</v>
      </c>
      <c r="AK12" s="38"/>
      <c r="AL12" s="47"/>
      <c r="AS12" s="36"/>
      <c r="AT12" s="13">
        <v>1</v>
      </c>
      <c r="AU12" s="12">
        <v>0</v>
      </c>
      <c r="AV12" s="38"/>
      <c r="AW12" s="47"/>
      <c r="BD12" s="36"/>
      <c r="BE12" s="13">
        <v>1</v>
      </c>
      <c r="BF12" s="12">
        <v>0</v>
      </c>
      <c r="BG12" s="38"/>
      <c r="BH12" s="47"/>
      <c r="BR12" s="5" t="s">
        <v>57</v>
      </c>
      <c r="BS12" s="5" t="s">
        <v>52</v>
      </c>
    </row>
    <row r="13" spans="1:71" ht="15" customHeight="1" x14ac:dyDescent="0.25">
      <c r="A13" s="36"/>
      <c r="B13" s="13">
        <v>2</v>
      </c>
      <c r="C13" s="12">
        <v>0</v>
      </c>
      <c r="D13" s="38"/>
      <c r="E13" s="47"/>
      <c r="L13" s="45"/>
      <c r="M13" s="13">
        <v>2</v>
      </c>
      <c r="N13" s="12">
        <v>0</v>
      </c>
      <c r="O13" s="38"/>
      <c r="P13" s="42"/>
      <c r="W13" s="45"/>
      <c r="X13" s="13">
        <v>2</v>
      </c>
      <c r="Y13" s="12">
        <v>0</v>
      </c>
      <c r="Z13" s="38"/>
      <c r="AA13" s="47"/>
      <c r="AH13" s="36"/>
      <c r="AI13" s="13">
        <v>2</v>
      </c>
      <c r="AJ13" s="12">
        <v>0</v>
      </c>
      <c r="AK13" s="38"/>
      <c r="AL13" s="47"/>
      <c r="AS13" s="36"/>
      <c r="AT13" s="13">
        <v>2</v>
      </c>
      <c r="AU13" s="12">
        <v>0</v>
      </c>
      <c r="AV13" s="38"/>
      <c r="AW13" s="47"/>
      <c r="BD13" s="36"/>
      <c r="BE13" s="13">
        <v>2</v>
      </c>
      <c r="BF13" s="12">
        <v>0</v>
      </c>
      <c r="BG13" s="38"/>
      <c r="BH13" s="47"/>
      <c r="BR13" t="s">
        <v>12</v>
      </c>
      <c r="BS13" s="23">
        <f>(((H16*G16)+(H17*G17)+(H18*G18)+(H19*G19)+(H20*G20)+(H21*G21))/((6-1)*(SUM(H16:H21))))</f>
        <v>0.11422845691382766</v>
      </c>
    </row>
    <row r="14" spans="1:71" ht="15" customHeight="1" x14ac:dyDescent="0.25">
      <c r="A14" s="36"/>
      <c r="B14" s="13">
        <v>3</v>
      </c>
      <c r="C14" s="12">
        <v>0</v>
      </c>
      <c r="D14" s="38"/>
      <c r="E14" s="47"/>
      <c r="L14" s="45"/>
      <c r="M14" s="13">
        <v>3</v>
      </c>
      <c r="N14" s="12">
        <v>0</v>
      </c>
      <c r="O14" s="38"/>
      <c r="P14" s="42"/>
      <c r="W14" s="45"/>
      <c r="X14" s="13">
        <v>3</v>
      </c>
      <c r="Y14" s="12">
        <v>0</v>
      </c>
      <c r="Z14" s="38"/>
      <c r="AA14" s="47"/>
      <c r="AH14" s="36"/>
      <c r="AI14" s="13">
        <v>3</v>
      </c>
      <c r="AJ14" s="12">
        <v>0</v>
      </c>
      <c r="AK14" s="38"/>
      <c r="AL14" s="47"/>
      <c r="AS14" s="36"/>
      <c r="AT14" s="13">
        <v>3</v>
      </c>
      <c r="AU14" s="12">
        <v>0</v>
      </c>
      <c r="AV14" s="38"/>
      <c r="AW14" s="47"/>
      <c r="BD14" s="36"/>
      <c r="BE14" s="13">
        <v>3</v>
      </c>
      <c r="BF14" s="12">
        <v>0</v>
      </c>
      <c r="BG14" s="38"/>
      <c r="BH14" s="47"/>
      <c r="BR14" t="s">
        <v>13</v>
      </c>
      <c r="BS14" s="23">
        <f>(((S16*R16)+(S17*R17)+(S18*R18)+(S19*R19)+(S20*R20)+(S21*R21))/((6-1)*(SUM(S16:S21))))</f>
        <v>6.9002695417789764E-2</v>
      </c>
    </row>
    <row r="15" spans="1:71" ht="15" customHeight="1" x14ac:dyDescent="0.25">
      <c r="A15" s="36"/>
      <c r="B15" s="13">
        <v>4</v>
      </c>
      <c r="C15" s="12">
        <v>0</v>
      </c>
      <c r="D15" s="38"/>
      <c r="E15" s="47"/>
      <c r="G15" s="14" t="s">
        <v>26</v>
      </c>
      <c r="H15" s="15" t="s">
        <v>27</v>
      </c>
      <c r="L15" s="45"/>
      <c r="M15" s="13">
        <v>4</v>
      </c>
      <c r="N15" s="12">
        <v>0</v>
      </c>
      <c r="O15" s="38"/>
      <c r="P15" s="42"/>
      <c r="R15" s="14" t="s">
        <v>26</v>
      </c>
      <c r="S15" s="15" t="s">
        <v>27</v>
      </c>
      <c r="W15" s="45"/>
      <c r="X15" s="13">
        <v>4</v>
      </c>
      <c r="Y15" s="12">
        <v>0</v>
      </c>
      <c r="Z15" s="38"/>
      <c r="AA15" s="47"/>
      <c r="AC15" s="14" t="s">
        <v>26</v>
      </c>
      <c r="AD15" s="15" t="s">
        <v>27</v>
      </c>
      <c r="AH15" s="36"/>
      <c r="AI15" s="13">
        <v>4</v>
      </c>
      <c r="AJ15" s="12">
        <v>0</v>
      </c>
      <c r="AK15" s="38"/>
      <c r="AL15" s="47"/>
      <c r="AN15" s="14" t="s">
        <v>26</v>
      </c>
      <c r="AO15" s="15" t="s">
        <v>27</v>
      </c>
      <c r="AS15" s="36"/>
      <c r="AT15" s="13">
        <v>4</v>
      </c>
      <c r="AU15" s="12">
        <v>0</v>
      </c>
      <c r="AV15" s="38"/>
      <c r="AW15" s="47"/>
      <c r="AY15" s="14" t="s">
        <v>26</v>
      </c>
      <c r="AZ15" s="15" t="s">
        <v>27</v>
      </c>
      <c r="BD15" s="36"/>
      <c r="BE15" s="13">
        <v>4</v>
      </c>
      <c r="BF15" s="12">
        <v>0</v>
      </c>
      <c r="BG15" s="38"/>
      <c r="BH15" s="47"/>
      <c r="BJ15" s="14" t="s">
        <v>26</v>
      </c>
      <c r="BK15" s="15" t="s">
        <v>27</v>
      </c>
      <c r="BR15" t="s">
        <v>14</v>
      </c>
      <c r="BS15" s="23">
        <f>(((AD16*AC16)+(AD17*AC17)+(AD18*AC18)+(AD19*AC19)+(AD20*AC20)+(AD21*AC21))/((6-1)*(SUM(AD16:AD21))))</f>
        <v>5.4609929078014187E-2</v>
      </c>
    </row>
    <row r="16" spans="1:71" ht="15" customHeight="1" x14ac:dyDescent="0.25">
      <c r="A16" s="36"/>
      <c r="B16" s="13">
        <v>5</v>
      </c>
      <c r="C16" s="12">
        <v>0</v>
      </c>
      <c r="D16" s="39"/>
      <c r="E16" s="47"/>
      <c r="G16" s="13">
        <v>0</v>
      </c>
      <c r="H16" s="12">
        <f>SUM(C5+C11+C17+C23+C29+C35+C41+C53+C59+C65+C71+C77+C83+C89)</f>
        <v>408</v>
      </c>
      <c r="L16" s="46"/>
      <c r="M16" s="13">
        <v>5</v>
      </c>
      <c r="N16" s="12">
        <v>0</v>
      </c>
      <c r="O16" s="39"/>
      <c r="P16" s="42"/>
      <c r="R16" s="13">
        <v>0</v>
      </c>
      <c r="S16" s="12">
        <f>SUM(N5+N11+N17+N23+N29+N35+N41+N53+N59+N65+N71+N77+N83+N89)</f>
        <v>328</v>
      </c>
      <c r="W16" s="46"/>
      <c r="X16" s="13">
        <v>5</v>
      </c>
      <c r="Y16" s="12">
        <v>0</v>
      </c>
      <c r="Z16" s="39"/>
      <c r="AA16" s="47"/>
      <c r="AC16" s="13">
        <v>0</v>
      </c>
      <c r="AD16" s="12">
        <f>SUM(Y5+Y11+Y17+Y23+Y29+Y35+Y41+Y53+Y59+Y65+Y71+Y77+Y83+Y89)</f>
        <v>257</v>
      </c>
      <c r="AH16" s="36"/>
      <c r="AI16" s="13">
        <v>5</v>
      </c>
      <c r="AJ16" s="12">
        <v>0</v>
      </c>
      <c r="AK16" s="39"/>
      <c r="AL16" s="47"/>
      <c r="AN16" s="13">
        <v>0</v>
      </c>
      <c r="AO16" s="12">
        <f>SUM(AJ5+AJ11+AJ17+AJ23+AJ29+AJ35+AJ41+AJ53+AJ59+AJ65+AJ71+AJ77+AJ83+AJ89)</f>
        <v>227</v>
      </c>
      <c r="AS16" s="36"/>
      <c r="AT16" s="13">
        <v>5</v>
      </c>
      <c r="AU16" s="12">
        <v>0</v>
      </c>
      <c r="AV16" s="39"/>
      <c r="AW16" s="47"/>
      <c r="AY16" s="13">
        <v>0</v>
      </c>
      <c r="AZ16" s="12">
        <f>SUM(AU5+AU11+AU17+AU23+AU29+AU35+AU41+AU53+AU59+AU65+AU71+AU77+AU83+AU89)</f>
        <v>194</v>
      </c>
      <c r="BD16" s="36"/>
      <c r="BE16" s="13">
        <v>5</v>
      </c>
      <c r="BF16" s="12">
        <v>0</v>
      </c>
      <c r="BG16" s="39"/>
      <c r="BH16" s="47"/>
      <c r="BJ16" s="13">
        <v>0</v>
      </c>
      <c r="BK16" s="12">
        <f>SUM(BF5+BF11+BF17+BF23+BF29+BF35+BF41+BF53+BF59+BF65+BF71+BF77+BF83+BF89)</f>
        <v>168</v>
      </c>
      <c r="BR16" t="s">
        <v>15</v>
      </c>
      <c r="BS16" s="23">
        <f>(((AO16*AN16)+(AO17*AN17)+(AO18*AN18)+(AO19*AN19)+(AO20*AN20)+(AO21*AN21))/((6-1)*(SUM(AO16:AO21))))</f>
        <v>3.3333333333333333E-2</v>
      </c>
    </row>
    <row r="17" spans="1:71" ht="15" customHeight="1" x14ac:dyDescent="0.25">
      <c r="A17" s="36">
        <v>3</v>
      </c>
      <c r="B17" s="13">
        <v>0</v>
      </c>
      <c r="C17" s="12">
        <v>16</v>
      </c>
      <c r="D17" s="37">
        <f t="shared" ref="D17" si="0">(((C17*B17)+(C18*B18)+(C19*B19)+(C20*B20)+(C21*B21)+(C22*B22))/((6-1)*(C17+C18+C19+C20+C21+C22)))</f>
        <v>0</v>
      </c>
      <c r="E17" s="47"/>
      <c r="G17" s="13">
        <v>1</v>
      </c>
      <c r="H17" s="12">
        <f>SUM(C6+C12+C18+C24+C30+C36+C42+C54+C60+C66+C72+C78+C84+C90)</f>
        <v>35</v>
      </c>
      <c r="L17" s="44">
        <v>3</v>
      </c>
      <c r="M17" s="13">
        <v>0</v>
      </c>
      <c r="N17" s="12">
        <v>12</v>
      </c>
      <c r="O17" s="37">
        <f t="shared" ref="O17" si="1">(((N17*M17)+(N18*M18)+(N19*M19)+(N20*M20)+(N21*M21)+(N22*M22))/((6-1)*(N17+N18+N19+N20+N21+N22)))</f>
        <v>0</v>
      </c>
      <c r="P17" s="42"/>
      <c r="R17" s="13">
        <v>1</v>
      </c>
      <c r="S17" s="12">
        <f>SUM(N6+N12+N18+N24+N30+N36+N42+N54+N60+N66+N72+N78+N84+N90)</f>
        <v>21</v>
      </c>
      <c r="W17" s="44">
        <v>3</v>
      </c>
      <c r="X17" s="13">
        <v>0</v>
      </c>
      <c r="Y17" s="12">
        <v>9</v>
      </c>
      <c r="Z17" s="37">
        <f t="shared" ref="Z17" si="2">(((Y17*X17)+(Y18*X18)+(Y19*X19)+(Y20*X20)+(Y21*X21)+(Y22*X22))/((6-1)*(Y17+Y18+Y19+Y20+Y21+Y22)))</f>
        <v>0</v>
      </c>
      <c r="AA17" s="47"/>
      <c r="AC17" s="13">
        <v>1</v>
      </c>
      <c r="AD17" s="12">
        <f>SUM(Y6+Y12+Y18+Y24+Y30+Y36+Y42+Y54+Y60+Y66+Y72+Y78+Y84+Y90)</f>
        <v>12</v>
      </c>
      <c r="AH17" s="36">
        <v>3</v>
      </c>
      <c r="AI17" s="13">
        <v>0</v>
      </c>
      <c r="AJ17" s="12">
        <v>8</v>
      </c>
      <c r="AK17" s="37">
        <f t="shared" ref="AK17" si="3">(((AJ17*AI17)+(AJ18*AI18)+(AJ19*AI19)+(AJ20*AI20)+(AJ21*AI21)+(AJ22*AI22))/((6-1)*(AJ17+AJ18+AJ19+AJ20+AJ21+AJ22)))</f>
        <v>0</v>
      </c>
      <c r="AL17" s="47"/>
      <c r="AN17" s="13">
        <v>1</v>
      </c>
      <c r="AO17" s="12">
        <f>SUM(AJ6+AJ12+AJ18+AJ24+AJ30+AJ36+AJ42+AJ54+AJ60+AJ66+AJ72+AJ78+AJ84+AJ90)</f>
        <v>4</v>
      </c>
      <c r="AS17" s="36">
        <v>3</v>
      </c>
      <c r="AT17" s="13">
        <v>0</v>
      </c>
      <c r="AU17" s="12">
        <v>7</v>
      </c>
      <c r="AV17" s="37">
        <f t="shared" ref="AV17" si="4">(((AU17*AT17)+(AU18*AT18)+(AU19*AT19)+(AU20*AT20)+(AU21*AT21)+(AU22*AT22))/((6-1)*(AU17+AU18+AU19+AU20+AU21+AU22)))</f>
        <v>0</v>
      </c>
      <c r="AW17" s="47"/>
      <c r="AY17" s="13">
        <v>1</v>
      </c>
      <c r="AZ17" s="12">
        <f>SUM(AU6+AU12+AU18+AU24+AU30+AU36+AU42+AU54+AU60+AU66+AU72+AU78+AU84+AU90)</f>
        <v>4</v>
      </c>
      <c r="BD17" s="36">
        <v>3</v>
      </c>
      <c r="BE17" s="13">
        <v>0</v>
      </c>
      <c r="BF17" s="12">
        <v>9</v>
      </c>
      <c r="BG17" s="37">
        <f t="shared" ref="BG17" si="5">(((BF17*BE17)+(BF18*BE18)+(BF19*BE19)+(BF20*BE20)+(BF21*BE21)+(BF22*BE22))/((6-1)*(BF17+BF18+BF19+BF20+BF21+BF22)))</f>
        <v>0</v>
      </c>
      <c r="BH17" s="47"/>
      <c r="BJ17" s="13">
        <v>1</v>
      </c>
      <c r="BK17" s="12">
        <f>SUM(BF6+BF12+BF18+BF24+BF30+BF36+BF42+BF54+BF60+BF66+BF72+BF78+BF84+BF90)</f>
        <v>6</v>
      </c>
      <c r="BR17" t="s">
        <v>16</v>
      </c>
      <c r="BS17" s="23">
        <f>(((AZ16*AY16)+(AZ17*AY17)+(AZ18*AY18)+(AZ19*AY19)+(AZ20*AY20)+(AZ21*AY21))/((6-1)*(SUM(AZ16:AZ21))))</f>
        <v>1.8905472636815919E-2</v>
      </c>
    </row>
    <row r="18" spans="1:71" ht="15" customHeight="1" x14ac:dyDescent="0.25">
      <c r="A18" s="36"/>
      <c r="B18" s="13">
        <v>1</v>
      </c>
      <c r="C18" s="12">
        <v>0</v>
      </c>
      <c r="D18" s="38"/>
      <c r="E18" s="47"/>
      <c r="G18" s="13">
        <v>2</v>
      </c>
      <c r="H18" s="12">
        <f>SUM(C7+C13+C19+C25+C31+C37+C43+C55+C61+C67+C73+C79+C85+C91)</f>
        <v>10</v>
      </c>
      <c r="L18" s="45"/>
      <c r="M18" s="13">
        <v>1</v>
      </c>
      <c r="N18" s="12">
        <v>0</v>
      </c>
      <c r="O18" s="38"/>
      <c r="P18" s="42"/>
      <c r="R18" s="13">
        <v>2</v>
      </c>
      <c r="S18" s="12">
        <f>SUM(N7+N13+N19+N25+N31+N37+N43+N55+N61+N67+N73+N79+N85+N91)</f>
        <v>1</v>
      </c>
      <c r="W18" s="45"/>
      <c r="X18" s="13">
        <v>1</v>
      </c>
      <c r="Y18" s="12">
        <v>0</v>
      </c>
      <c r="Z18" s="38"/>
      <c r="AA18" s="47"/>
      <c r="AC18" s="13">
        <v>2</v>
      </c>
      <c r="AD18" s="12">
        <f>SUM(Y7+Y13+Y19+Y25+Y31+Y37+Y43+Y55+Y61+Y67+Y73+Y79+Y85+Y91)</f>
        <v>0</v>
      </c>
      <c r="AH18" s="36"/>
      <c r="AI18" s="13">
        <v>1</v>
      </c>
      <c r="AJ18" s="12">
        <v>0</v>
      </c>
      <c r="AK18" s="38"/>
      <c r="AL18" s="47"/>
      <c r="AN18" s="13">
        <v>2</v>
      </c>
      <c r="AO18" s="12">
        <f>SUM(AJ7+AJ13+AJ19+AJ25+AJ31+AJ37+AJ43+AJ55+AJ61+AJ67+AJ73+AJ79+AJ85+AJ91)</f>
        <v>3</v>
      </c>
      <c r="AS18" s="36"/>
      <c r="AT18" s="13">
        <v>1</v>
      </c>
      <c r="AU18" s="12">
        <v>0</v>
      </c>
      <c r="AV18" s="38"/>
      <c r="AW18" s="47"/>
      <c r="AY18" s="13">
        <v>2</v>
      </c>
      <c r="AZ18" s="12">
        <f>SUM(AU7+AU13+AU19+AU25+AU31+AU37+AU43+AU55+AU61+AU67+AU73+AU79+AU85+AU91)</f>
        <v>0</v>
      </c>
      <c r="BD18" s="36"/>
      <c r="BE18" s="13">
        <v>1</v>
      </c>
      <c r="BF18" s="12">
        <v>0</v>
      </c>
      <c r="BG18" s="38"/>
      <c r="BH18" s="47"/>
      <c r="BJ18" s="13">
        <v>2</v>
      </c>
      <c r="BK18" s="12">
        <f>SUM(BF7+BF13+BF19+BF25+BF31+BF37+BF43+BF55+BF61+BF67+BF73+BF79+BF85+BF91)</f>
        <v>0</v>
      </c>
      <c r="BR18" t="s">
        <v>17</v>
      </c>
      <c r="BS18" s="23">
        <f>(((BK16*BJ16)+(BK17*BJ17)+(BK18*BJ18)+(BK19*BJ19)+(BK20*BJ20)+(BK21*BJ21))/((6-1)*(SUM(BK16:BK21))))</f>
        <v>6.8965517241379309E-3</v>
      </c>
    </row>
    <row r="19" spans="1:71" ht="15" customHeight="1" x14ac:dyDescent="0.25">
      <c r="A19" s="36"/>
      <c r="B19" s="13">
        <v>2</v>
      </c>
      <c r="C19" s="12">
        <v>0</v>
      </c>
      <c r="D19" s="38"/>
      <c r="E19" s="47"/>
      <c r="G19" s="13">
        <v>3</v>
      </c>
      <c r="H19" s="12">
        <f t="shared" ref="H19:H21" si="6">SUM(C8+C14+C20+C26+C32+C38+C44+C56+C62+C68+C74+C80+C86+C92)</f>
        <v>0</v>
      </c>
      <c r="L19" s="45"/>
      <c r="M19" s="13">
        <v>2</v>
      </c>
      <c r="N19" s="12">
        <v>0</v>
      </c>
      <c r="O19" s="38"/>
      <c r="P19" s="42"/>
      <c r="R19" s="13">
        <v>3</v>
      </c>
      <c r="S19" s="12">
        <f t="shared" ref="S19:S21" si="7">SUM(N8+N14+N20+N26+N32+N38+N44+N56+N62+N68+N74+N80+N86+N92)</f>
        <v>0</v>
      </c>
      <c r="W19" s="45"/>
      <c r="X19" s="13">
        <v>2</v>
      </c>
      <c r="Y19" s="12">
        <v>0</v>
      </c>
      <c r="Z19" s="38"/>
      <c r="AA19" s="47"/>
      <c r="AC19" s="13">
        <v>3</v>
      </c>
      <c r="AD19" s="12">
        <f t="shared" ref="AD19:AD21" si="8">SUM(Y8+Y14+Y20+Y26+Y32+Y38+Y44+Y56+Y62+Y68+Y74+Y80+Y86+Y92)</f>
        <v>0</v>
      </c>
      <c r="AH19" s="36"/>
      <c r="AI19" s="13">
        <v>2</v>
      </c>
      <c r="AJ19" s="12">
        <v>0</v>
      </c>
      <c r="AK19" s="38"/>
      <c r="AL19" s="47"/>
      <c r="AN19" s="13">
        <v>3</v>
      </c>
      <c r="AO19" s="12">
        <f t="shared" ref="AO19:AO21" si="9">SUM(AJ8+AJ14+AJ20+AJ26+AJ32+AJ38+AJ44+AJ56+AJ62+AJ68+AJ74+AJ80+AJ86+AJ92)</f>
        <v>0</v>
      </c>
      <c r="AS19" s="36"/>
      <c r="AT19" s="13">
        <v>2</v>
      </c>
      <c r="AU19" s="12">
        <v>0</v>
      </c>
      <c r="AV19" s="38"/>
      <c r="AW19" s="47"/>
      <c r="AY19" s="13">
        <v>3</v>
      </c>
      <c r="AZ19" s="12">
        <f t="shared" ref="AZ19:AZ21" si="10">SUM(AU8+AU14+AU20+AU26+AU32+AU38+AU44+AU56+AU62+AU68+AU74+AU80+AU86+AU92)</f>
        <v>0</v>
      </c>
      <c r="BD19" s="36"/>
      <c r="BE19" s="13">
        <v>2</v>
      </c>
      <c r="BF19" s="12">
        <v>0</v>
      </c>
      <c r="BG19" s="38"/>
      <c r="BH19" s="47"/>
      <c r="BJ19" s="13">
        <v>3</v>
      </c>
      <c r="BK19" s="12">
        <f t="shared" ref="BK19:BK21" si="11">SUM(BF8+BF14+BF20+BF26+BF32+BF38+BF44+BF56+BF62+BF68+BF74+BF80+BF86+BF92)</f>
        <v>0</v>
      </c>
      <c r="BR19" t="s">
        <v>18</v>
      </c>
      <c r="BS19" s="23">
        <f>(((H113*G113)+(H114*G114)+(H115*G115)+(H116*G116)+(H117*G117)+(H118*G118))/((6-1)*(SUM(H113:H118))))</f>
        <v>1.4457831325301205E-2</v>
      </c>
    </row>
    <row r="20" spans="1:71" ht="15" customHeight="1" x14ac:dyDescent="0.25">
      <c r="A20" s="36"/>
      <c r="B20" s="13">
        <v>3</v>
      </c>
      <c r="C20" s="12">
        <v>0</v>
      </c>
      <c r="D20" s="38"/>
      <c r="E20" s="47"/>
      <c r="G20" s="13">
        <v>4</v>
      </c>
      <c r="H20" s="12">
        <f t="shared" si="6"/>
        <v>0</v>
      </c>
      <c r="L20" s="45"/>
      <c r="M20" s="13">
        <v>3</v>
      </c>
      <c r="N20" s="12">
        <v>0</v>
      </c>
      <c r="O20" s="38"/>
      <c r="P20" s="42"/>
      <c r="R20" s="13">
        <v>4</v>
      </c>
      <c r="S20" s="12">
        <f t="shared" si="7"/>
        <v>0</v>
      </c>
      <c r="W20" s="45"/>
      <c r="X20" s="13">
        <v>3</v>
      </c>
      <c r="Y20" s="12">
        <v>0</v>
      </c>
      <c r="Z20" s="38"/>
      <c r="AA20" s="47"/>
      <c r="AC20" s="13">
        <v>4</v>
      </c>
      <c r="AD20" s="12">
        <f t="shared" si="8"/>
        <v>0</v>
      </c>
      <c r="AH20" s="36"/>
      <c r="AI20" s="13">
        <v>3</v>
      </c>
      <c r="AJ20" s="12">
        <v>0</v>
      </c>
      <c r="AK20" s="38"/>
      <c r="AL20" s="47"/>
      <c r="AN20" s="13">
        <v>4</v>
      </c>
      <c r="AO20" s="12">
        <f t="shared" si="9"/>
        <v>0</v>
      </c>
      <c r="AS20" s="36"/>
      <c r="AT20" s="13">
        <v>3</v>
      </c>
      <c r="AU20" s="12">
        <v>0</v>
      </c>
      <c r="AV20" s="38"/>
      <c r="AW20" s="47"/>
      <c r="AY20" s="13">
        <v>4</v>
      </c>
      <c r="AZ20" s="12">
        <f t="shared" si="10"/>
        <v>0</v>
      </c>
      <c r="BD20" s="36"/>
      <c r="BE20" s="13">
        <v>3</v>
      </c>
      <c r="BF20" s="12">
        <v>0</v>
      </c>
      <c r="BG20" s="38"/>
      <c r="BH20" s="47"/>
      <c r="BJ20" s="13">
        <v>4</v>
      </c>
      <c r="BK20" s="12">
        <f t="shared" si="11"/>
        <v>0</v>
      </c>
      <c r="BR20" t="s">
        <v>19</v>
      </c>
      <c r="BS20" s="23">
        <f>(((S113*R113)+(S114*R114)+(S115*R115)+(S116*R116)+(S117*R117)+(S118*R118))/((6-1)*(SUM(S113:S118))))</f>
        <v>1.1188811188811189E-2</v>
      </c>
    </row>
    <row r="21" spans="1:71" ht="15" customHeight="1" x14ac:dyDescent="0.25">
      <c r="A21" s="36"/>
      <c r="B21" s="13">
        <v>4</v>
      </c>
      <c r="C21" s="12">
        <v>0</v>
      </c>
      <c r="D21" s="38"/>
      <c r="E21" s="47"/>
      <c r="G21" s="13">
        <v>5</v>
      </c>
      <c r="H21" s="12">
        <f t="shared" si="6"/>
        <v>46</v>
      </c>
      <c r="L21" s="45"/>
      <c r="M21" s="13">
        <v>4</v>
      </c>
      <c r="N21" s="12">
        <v>0</v>
      </c>
      <c r="O21" s="38"/>
      <c r="P21" s="42"/>
      <c r="R21" s="13">
        <v>5</v>
      </c>
      <c r="S21" s="12">
        <f t="shared" si="7"/>
        <v>21</v>
      </c>
      <c r="W21" s="45"/>
      <c r="X21" s="13">
        <v>4</v>
      </c>
      <c r="Y21" s="12">
        <v>0</v>
      </c>
      <c r="Z21" s="38"/>
      <c r="AA21" s="47"/>
      <c r="AC21" s="13">
        <v>5</v>
      </c>
      <c r="AD21" s="12">
        <f t="shared" si="8"/>
        <v>13</v>
      </c>
      <c r="AH21" s="36"/>
      <c r="AI21" s="13">
        <v>4</v>
      </c>
      <c r="AJ21" s="12">
        <v>0</v>
      </c>
      <c r="AK21" s="38"/>
      <c r="AL21" s="47"/>
      <c r="AN21" s="13">
        <v>5</v>
      </c>
      <c r="AO21" s="12">
        <f t="shared" si="9"/>
        <v>6</v>
      </c>
      <c r="AS21" s="36"/>
      <c r="AT21" s="13">
        <v>4</v>
      </c>
      <c r="AU21" s="12">
        <v>0</v>
      </c>
      <c r="AV21" s="38"/>
      <c r="AW21" s="47"/>
      <c r="AY21" s="13">
        <v>5</v>
      </c>
      <c r="AZ21" s="12">
        <f t="shared" si="10"/>
        <v>3</v>
      </c>
      <c r="BD21" s="36"/>
      <c r="BE21" s="13">
        <v>4</v>
      </c>
      <c r="BF21" s="12">
        <v>0</v>
      </c>
      <c r="BG21" s="38"/>
      <c r="BH21" s="47"/>
      <c r="BJ21" s="13">
        <v>5</v>
      </c>
      <c r="BK21" s="12">
        <f t="shared" si="11"/>
        <v>0</v>
      </c>
      <c r="BR21" t="s">
        <v>20</v>
      </c>
      <c r="BS21" s="23">
        <f>(((AD113*AC113)+(AD114*AC114)+(AD115*AC115)+(AD116*AC116)+(AD117*AC117)+(AD118*AC118))/((6-1)*(SUM(AD113:AD118))))</f>
        <v>1.0447761194029851E-2</v>
      </c>
    </row>
    <row r="22" spans="1:71" ht="15" customHeight="1" x14ac:dyDescent="0.25">
      <c r="A22" s="36"/>
      <c r="B22" s="13">
        <v>5</v>
      </c>
      <c r="C22" s="12">
        <v>0</v>
      </c>
      <c r="D22" s="39"/>
      <c r="E22" s="47"/>
      <c r="L22" s="46"/>
      <c r="M22" s="13">
        <v>5</v>
      </c>
      <c r="N22" s="12">
        <v>0</v>
      </c>
      <c r="O22" s="39"/>
      <c r="P22" s="42"/>
      <c r="W22" s="46"/>
      <c r="X22" s="13">
        <v>5</v>
      </c>
      <c r="Y22" s="12">
        <v>0</v>
      </c>
      <c r="Z22" s="39"/>
      <c r="AA22" s="47"/>
      <c r="AH22" s="36"/>
      <c r="AI22" s="13">
        <v>5</v>
      </c>
      <c r="AJ22" s="12">
        <v>0</v>
      </c>
      <c r="AK22" s="39"/>
      <c r="AL22" s="47"/>
      <c r="AS22" s="36"/>
      <c r="AT22" s="13">
        <v>5</v>
      </c>
      <c r="AU22" s="12">
        <v>0</v>
      </c>
      <c r="AV22" s="39"/>
      <c r="AW22" s="47"/>
      <c r="BD22" s="36"/>
      <c r="BE22" s="13">
        <v>5</v>
      </c>
      <c r="BF22" s="12">
        <v>0</v>
      </c>
      <c r="BG22" s="39"/>
      <c r="BH22" s="47"/>
      <c r="BR22" t="s">
        <v>21</v>
      </c>
      <c r="BS22" s="23">
        <f>(((AO113*AN113)+(AO114*AN114)+(AO115*AN115)+(AO116*AN116)+(AO117*AN117)+(AO118*AN118))/((6-1)*(SUM(AO113:AO118))))</f>
        <v>6.5040650406504065E-3</v>
      </c>
    </row>
    <row r="23" spans="1:71" ht="15" customHeight="1" x14ac:dyDescent="0.25">
      <c r="A23" s="36">
        <v>4</v>
      </c>
      <c r="B23" s="13">
        <v>0</v>
      </c>
      <c r="C23" s="12">
        <v>40</v>
      </c>
      <c r="D23" s="37">
        <f t="shared" ref="D23" si="12">(((C23*B23)+(C24*B24)+(C25*B25)+(C26*B26)+(C27*B27)+(C28*B28))/((6-1)*(C23+C24+C25+C26+C27+C28)))</f>
        <v>7.6923076923076927E-2</v>
      </c>
      <c r="E23" s="47"/>
      <c r="L23" s="44">
        <v>4</v>
      </c>
      <c r="M23" s="13">
        <v>0</v>
      </c>
      <c r="N23" s="12">
        <v>33</v>
      </c>
      <c r="O23" s="37">
        <f t="shared" ref="O23" si="13">(((N23*M23)+(N24*M24)+(N25*M25)+(N26*M26)+(N27*M27)+(N28*M28))/((6-1)*(N23+N24+N25+N26+N27+N28)))</f>
        <v>0.14146341463414633</v>
      </c>
      <c r="P23" s="42"/>
      <c r="W23" s="44">
        <v>4</v>
      </c>
      <c r="X23" s="13">
        <v>0</v>
      </c>
      <c r="Y23" s="12">
        <v>24</v>
      </c>
      <c r="Z23" s="37">
        <f t="shared" ref="Z23" si="14">(((Y23*X23)+(Y24*X24)+(Y25*X25)+(Y26*X26)+(Y27*X27)+(Y28*X28))/((6-1)*(Y23+Y24+Y25+Y26+Y27+Y28)))</f>
        <v>0</v>
      </c>
      <c r="AA23" s="47"/>
      <c r="AH23" s="36">
        <v>4</v>
      </c>
      <c r="AI23" s="13">
        <v>0</v>
      </c>
      <c r="AJ23" s="12">
        <v>21</v>
      </c>
      <c r="AK23" s="37">
        <f t="shared" ref="AK23" si="15">(((AJ23*AI23)+(AJ24*AI24)+(AJ25*AI25)+(AJ26*AI26)+(AJ27*AI27)+(AJ28*AI28))/((6-1)*(AJ23+AJ24+AJ25+AJ26+AJ27+AJ28)))</f>
        <v>0</v>
      </c>
      <c r="AL23" s="47"/>
      <c r="AS23" s="36">
        <v>4</v>
      </c>
      <c r="AT23" s="13">
        <v>0</v>
      </c>
      <c r="AU23" s="12">
        <v>18</v>
      </c>
      <c r="AV23" s="37">
        <f t="shared" ref="AV23" si="16">(((AU23*AT23)+(AU24*AT24)+(AU25*AT25)+(AU26*AT26)+(AU27*AT27)+(AU28*AT28))/((6-1)*(AU23+AU24+AU25+AU26+AU27+AU28)))</f>
        <v>0</v>
      </c>
      <c r="AW23" s="47"/>
      <c r="BD23" s="36">
        <v>4</v>
      </c>
      <c r="BE23" s="13">
        <v>0</v>
      </c>
      <c r="BF23" s="12">
        <v>16</v>
      </c>
      <c r="BG23" s="37">
        <f t="shared" ref="BG23" si="17">(((BF23*BE23)+(BF24*BE24)+(BF25*BE25)+(BF26*BE26)+(BF27*BE27)+(BF28*BE28))/((6-1)*(BF23+BF24+BF25+BF26+BF27+BF28)))</f>
        <v>0</v>
      </c>
      <c r="BH23" s="47"/>
      <c r="BR23" t="s">
        <v>22</v>
      </c>
      <c r="BS23" s="23">
        <f>(((AZ113*AY113)+(AZ114*AY114)+(AZ115*AY115)+(AZ116*AY116)+(AZ117*AY117)+(AZ118*AY118))/((6-1)*(SUM(AZ113:AZ118))))</f>
        <v>1.0434782608695653E-2</v>
      </c>
    </row>
    <row r="24" spans="1:71" ht="15" customHeight="1" x14ac:dyDescent="0.25">
      <c r="A24" s="36"/>
      <c r="B24" s="13">
        <v>1</v>
      </c>
      <c r="C24" s="12">
        <v>7</v>
      </c>
      <c r="D24" s="38"/>
      <c r="E24" s="47"/>
      <c r="L24" s="45"/>
      <c r="M24" s="13">
        <v>1</v>
      </c>
      <c r="N24" s="12">
        <v>2</v>
      </c>
      <c r="O24" s="38"/>
      <c r="P24" s="42"/>
      <c r="W24" s="45"/>
      <c r="X24" s="13">
        <v>1</v>
      </c>
      <c r="Y24" s="12">
        <v>0</v>
      </c>
      <c r="Z24" s="38"/>
      <c r="AA24" s="47"/>
      <c r="AH24" s="36"/>
      <c r="AI24" s="13">
        <v>1</v>
      </c>
      <c r="AJ24" s="12">
        <v>0</v>
      </c>
      <c r="AK24" s="38"/>
      <c r="AL24" s="47"/>
      <c r="AS24" s="36"/>
      <c r="AT24" s="13">
        <v>1</v>
      </c>
      <c r="AU24" s="12">
        <v>0</v>
      </c>
      <c r="AV24" s="38"/>
      <c r="AW24" s="47"/>
      <c r="BD24" s="36"/>
      <c r="BE24" s="13">
        <v>1</v>
      </c>
      <c r="BF24" s="12">
        <v>0</v>
      </c>
      <c r="BG24" s="38"/>
      <c r="BH24" s="47"/>
      <c r="BR24" t="s">
        <v>23</v>
      </c>
      <c r="BS24" s="23">
        <f>(((BK113*BJ113)+(BK114*BJ114)+(BK115*BJ115)+(BK116*BJ116)+(BK117*BJ117)+(BK118*BJ118))/((6-1)*(SUM(BK113:BK118))))</f>
        <v>1.0526315789473684E-2</v>
      </c>
    </row>
    <row r="25" spans="1:71" ht="15" customHeight="1" x14ac:dyDescent="0.25">
      <c r="A25" s="36"/>
      <c r="B25" s="13">
        <v>2</v>
      </c>
      <c r="C25" s="12">
        <v>4</v>
      </c>
      <c r="D25" s="38"/>
      <c r="E25" s="47"/>
      <c r="L25" s="45"/>
      <c r="M25" s="13">
        <v>2</v>
      </c>
      <c r="N25" s="12">
        <v>1</v>
      </c>
      <c r="O25" s="38"/>
      <c r="P25" s="42"/>
      <c r="W25" s="45"/>
      <c r="X25" s="13">
        <v>2</v>
      </c>
      <c r="Y25" s="12">
        <v>0</v>
      </c>
      <c r="Z25" s="38"/>
      <c r="AA25" s="47"/>
      <c r="AH25" s="36"/>
      <c r="AI25" s="13">
        <v>2</v>
      </c>
      <c r="AJ25" s="12">
        <v>0</v>
      </c>
      <c r="AK25" s="38"/>
      <c r="AL25" s="47"/>
      <c r="AS25" s="36"/>
      <c r="AT25" s="13">
        <v>2</v>
      </c>
      <c r="AU25" s="12">
        <v>0</v>
      </c>
      <c r="AV25" s="38"/>
      <c r="AW25" s="47"/>
      <c r="BD25" s="36"/>
      <c r="BE25" s="13">
        <v>2</v>
      </c>
      <c r="BF25" s="12">
        <v>0</v>
      </c>
      <c r="BG25" s="38"/>
      <c r="BH25" s="47"/>
    </row>
    <row r="26" spans="1:71" ht="15" customHeight="1" x14ac:dyDescent="0.25">
      <c r="A26" s="36"/>
      <c r="B26" s="13">
        <v>3</v>
      </c>
      <c r="C26" s="12">
        <v>0</v>
      </c>
      <c r="D26" s="38"/>
      <c r="E26" s="47"/>
      <c r="L26" s="45"/>
      <c r="M26" s="13">
        <v>3</v>
      </c>
      <c r="N26" s="12">
        <v>0</v>
      </c>
      <c r="O26" s="38"/>
      <c r="P26" s="42"/>
      <c r="W26" s="45"/>
      <c r="X26" s="13">
        <v>3</v>
      </c>
      <c r="Y26" s="12">
        <v>0</v>
      </c>
      <c r="Z26" s="38"/>
      <c r="AA26" s="47"/>
      <c r="AH26" s="36"/>
      <c r="AI26" s="13">
        <v>3</v>
      </c>
      <c r="AJ26" s="12">
        <v>0</v>
      </c>
      <c r="AK26" s="38"/>
      <c r="AL26" s="47"/>
      <c r="AS26" s="36"/>
      <c r="AT26" s="13">
        <v>3</v>
      </c>
      <c r="AU26" s="12">
        <v>0</v>
      </c>
      <c r="AV26" s="38"/>
      <c r="AW26" s="47"/>
      <c r="BD26" s="36"/>
      <c r="BE26" s="13">
        <v>3</v>
      </c>
      <c r="BF26" s="12">
        <v>0</v>
      </c>
      <c r="BG26" s="38"/>
      <c r="BH26" s="47"/>
    </row>
    <row r="27" spans="1:71" ht="15" customHeight="1" x14ac:dyDescent="0.25">
      <c r="A27" s="36"/>
      <c r="B27" s="13">
        <v>4</v>
      </c>
      <c r="C27" s="12">
        <v>0</v>
      </c>
      <c r="D27" s="38"/>
      <c r="E27" s="47"/>
      <c r="L27" s="45"/>
      <c r="M27" s="13">
        <v>4</v>
      </c>
      <c r="N27" s="12">
        <v>0</v>
      </c>
      <c r="O27" s="38"/>
      <c r="P27" s="42"/>
      <c r="W27" s="45"/>
      <c r="X27" s="13">
        <v>4</v>
      </c>
      <c r="Y27" s="12">
        <v>0</v>
      </c>
      <c r="Z27" s="38"/>
      <c r="AA27" s="47"/>
      <c r="AH27" s="36"/>
      <c r="AI27" s="13">
        <v>4</v>
      </c>
      <c r="AJ27" s="12">
        <v>0</v>
      </c>
      <c r="AK27" s="38"/>
      <c r="AL27" s="47"/>
      <c r="AS27" s="36"/>
      <c r="AT27" s="13">
        <v>4</v>
      </c>
      <c r="AU27" s="12">
        <v>0</v>
      </c>
      <c r="AV27" s="38"/>
      <c r="AW27" s="47"/>
      <c r="BD27" s="36"/>
      <c r="BE27" s="13">
        <v>4</v>
      </c>
      <c r="BF27" s="12">
        <v>0</v>
      </c>
      <c r="BG27" s="38"/>
      <c r="BH27" s="47"/>
    </row>
    <row r="28" spans="1:71" ht="15" customHeight="1" x14ac:dyDescent="0.25">
      <c r="A28" s="36"/>
      <c r="B28" s="13">
        <v>5</v>
      </c>
      <c r="C28" s="12">
        <v>1</v>
      </c>
      <c r="D28" s="39"/>
      <c r="E28" s="47"/>
      <c r="L28" s="46"/>
      <c r="M28" s="13">
        <v>5</v>
      </c>
      <c r="N28" s="12">
        <v>5</v>
      </c>
      <c r="O28" s="39"/>
      <c r="P28" s="42"/>
      <c r="W28" s="46"/>
      <c r="X28" s="13">
        <v>5</v>
      </c>
      <c r="Y28" s="12">
        <v>0</v>
      </c>
      <c r="Z28" s="39"/>
      <c r="AA28" s="47"/>
      <c r="AH28" s="36"/>
      <c r="AI28" s="13">
        <v>5</v>
      </c>
      <c r="AJ28" s="12">
        <v>0</v>
      </c>
      <c r="AK28" s="39"/>
      <c r="AL28" s="47"/>
      <c r="AS28" s="36"/>
      <c r="AT28" s="13">
        <v>5</v>
      </c>
      <c r="AU28" s="12">
        <v>0</v>
      </c>
      <c r="AV28" s="39"/>
      <c r="AW28" s="47"/>
      <c r="BD28" s="36"/>
      <c r="BE28" s="13">
        <v>5</v>
      </c>
      <c r="BF28" s="12">
        <v>0</v>
      </c>
      <c r="BG28" s="39"/>
      <c r="BH28" s="47"/>
    </row>
    <row r="29" spans="1:71" ht="15" customHeight="1" x14ac:dyDescent="0.25">
      <c r="A29" s="36">
        <v>5</v>
      </c>
      <c r="B29" s="13">
        <v>0</v>
      </c>
      <c r="C29" s="12">
        <v>21</v>
      </c>
      <c r="D29" s="37">
        <f t="shared" ref="D29:D89" si="18">(((C29*B29)+(C30*B30)+(C31*B31)+(C32*B32)+(C33*B33)+(C34*B34))/((6-1)*(C29+C30+C31+C32+C33+C34)))</f>
        <v>0</v>
      </c>
      <c r="E29" s="47"/>
      <c r="L29" s="44">
        <v>5</v>
      </c>
      <c r="M29" s="13">
        <v>0</v>
      </c>
      <c r="N29" s="12">
        <v>18</v>
      </c>
      <c r="O29" s="37">
        <f t="shared" ref="O29" si="19">(((N29*M29)+(N30*M30)+(N31*M31)+(N32*M32)+(N33*M33)+(N34*M34))/((6-1)*(N29+N30+N31+N32+N33+N34)))</f>
        <v>0</v>
      </c>
      <c r="P29" s="42"/>
      <c r="W29" s="44">
        <v>5</v>
      </c>
      <c r="X29" s="13">
        <v>0</v>
      </c>
      <c r="Y29" s="12">
        <v>15</v>
      </c>
      <c r="Z29" s="37">
        <f t="shared" ref="Z29" si="20">(((Y29*X29)+(Y30*X30)+(Y31*X31)+(Y32*X32)+(Y33*X33)+(Y34*X34))/((6-1)*(Y29+Y30+Y31+Y32+Y33+Y34)))</f>
        <v>0</v>
      </c>
      <c r="AA29" s="47"/>
      <c r="AH29" s="36">
        <v>5</v>
      </c>
      <c r="AI29" s="13">
        <v>0</v>
      </c>
      <c r="AJ29" s="12">
        <v>14</v>
      </c>
      <c r="AK29" s="37">
        <f t="shared" ref="AK29" si="21">(((AJ29*AI29)+(AJ30*AI30)+(AJ31*AI31)+(AJ32*AI32)+(AJ33*AI33)+(AJ34*AI34))/((6-1)*(AJ29+AJ30+AJ31+AJ32+AJ33+AJ34)))</f>
        <v>0</v>
      </c>
      <c r="AL29" s="47"/>
      <c r="AS29" s="36">
        <v>5</v>
      </c>
      <c r="AT29" s="13">
        <v>0</v>
      </c>
      <c r="AU29" s="12">
        <v>14</v>
      </c>
      <c r="AV29" s="37">
        <f t="shared" ref="AV29" si="22">(((AU29*AT29)+(AU30*AT30)+(AU31*AT31)+(AU32*AT32)+(AU33*AT33)+(AU34*AT34))/((6-1)*(AU29+AU30+AU31+AU32+AU33+AU34)))</f>
        <v>0</v>
      </c>
      <c r="AW29" s="47"/>
      <c r="BD29" s="36">
        <v>5</v>
      </c>
      <c r="BE29" s="13">
        <v>0</v>
      </c>
      <c r="BF29" s="12">
        <v>12</v>
      </c>
      <c r="BG29" s="37">
        <f t="shared" ref="BG29" si="23">(((BF29*BE29)+(BF30*BE30)+(BF31*BE31)+(BF32*BE32)+(BF33*BE33)+(BF34*BE34))/((6-1)*(BF29+BF30+BF31+BF32+BF33+BF34)))</f>
        <v>0</v>
      </c>
      <c r="BH29" s="47"/>
    </row>
    <row r="30" spans="1:71" ht="15" customHeight="1" x14ac:dyDescent="0.25">
      <c r="A30" s="36"/>
      <c r="B30" s="13">
        <v>1</v>
      </c>
      <c r="C30" s="12">
        <v>0</v>
      </c>
      <c r="D30" s="38"/>
      <c r="E30" s="47"/>
      <c r="L30" s="45"/>
      <c r="M30" s="13">
        <v>1</v>
      </c>
      <c r="N30" s="12">
        <v>0</v>
      </c>
      <c r="O30" s="38"/>
      <c r="P30" s="42"/>
      <c r="W30" s="45"/>
      <c r="X30" s="13">
        <v>1</v>
      </c>
      <c r="Y30" s="12">
        <v>0</v>
      </c>
      <c r="Z30" s="38"/>
      <c r="AA30" s="47"/>
      <c r="AH30" s="36"/>
      <c r="AI30" s="13">
        <v>1</v>
      </c>
      <c r="AJ30" s="12">
        <v>0</v>
      </c>
      <c r="AK30" s="38"/>
      <c r="AL30" s="47"/>
      <c r="AS30" s="36"/>
      <c r="AT30" s="13">
        <v>1</v>
      </c>
      <c r="AU30" s="12">
        <v>0</v>
      </c>
      <c r="AV30" s="38"/>
      <c r="AW30" s="47"/>
      <c r="BD30" s="36"/>
      <c r="BE30" s="13">
        <v>1</v>
      </c>
      <c r="BF30" s="12">
        <v>0</v>
      </c>
      <c r="BG30" s="38"/>
      <c r="BH30" s="47"/>
    </row>
    <row r="31" spans="1:71" ht="15" customHeight="1" x14ac:dyDescent="0.25">
      <c r="A31" s="36"/>
      <c r="B31" s="13">
        <v>2</v>
      </c>
      <c r="C31" s="12">
        <v>0</v>
      </c>
      <c r="D31" s="38"/>
      <c r="E31" s="47"/>
      <c r="L31" s="45"/>
      <c r="M31" s="13">
        <v>2</v>
      </c>
      <c r="N31" s="12">
        <v>0</v>
      </c>
      <c r="O31" s="38"/>
      <c r="P31" s="42"/>
      <c r="W31" s="45"/>
      <c r="X31" s="13">
        <v>2</v>
      </c>
      <c r="Y31" s="12">
        <v>0</v>
      </c>
      <c r="Z31" s="38"/>
      <c r="AA31" s="47"/>
      <c r="AH31" s="36"/>
      <c r="AI31" s="13">
        <v>2</v>
      </c>
      <c r="AJ31" s="12">
        <v>0</v>
      </c>
      <c r="AK31" s="38"/>
      <c r="AL31" s="47"/>
      <c r="AS31" s="36"/>
      <c r="AT31" s="13">
        <v>2</v>
      </c>
      <c r="AU31" s="12">
        <v>0</v>
      </c>
      <c r="AV31" s="38"/>
      <c r="AW31" s="47"/>
      <c r="BD31" s="36"/>
      <c r="BE31" s="13">
        <v>2</v>
      </c>
      <c r="BF31" s="12">
        <v>0</v>
      </c>
      <c r="BG31" s="38"/>
      <c r="BH31" s="47"/>
    </row>
    <row r="32" spans="1:71" ht="15" customHeight="1" x14ac:dyDescent="0.25">
      <c r="A32" s="36"/>
      <c r="B32" s="13">
        <v>3</v>
      </c>
      <c r="C32" s="12">
        <v>0</v>
      </c>
      <c r="D32" s="38"/>
      <c r="E32" s="47"/>
      <c r="L32" s="45"/>
      <c r="M32" s="13">
        <v>3</v>
      </c>
      <c r="N32" s="12">
        <v>0</v>
      </c>
      <c r="O32" s="38"/>
      <c r="P32" s="42"/>
      <c r="W32" s="45"/>
      <c r="X32" s="13">
        <v>3</v>
      </c>
      <c r="Y32" s="12">
        <v>0</v>
      </c>
      <c r="Z32" s="38"/>
      <c r="AA32" s="47"/>
      <c r="AH32" s="36"/>
      <c r="AI32" s="13">
        <v>3</v>
      </c>
      <c r="AJ32" s="12">
        <v>0</v>
      </c>
      <c r="AK32" s="38"/>
      <c r="AL32" s="47"/>
      <c r="AS32" s="36"/>
      <c r="AT32" s="13">
        <v>3</v>
      </c>
      <c r="AU32" s="12">
        <v>0</v>
      </c>
      <c r="AV32" s="38"/>
      <c r="AW32" s="47"/>
      <c r="BD32" s="36"/>
      <c r="BE32" s="13">
        <v>3</v>
      </c>
      <c r="BF32" s="12">
        <v>0</v>
      </c>
      <c r="BG32" s="38"/>
      <c r="BH32" s="47"/>
    </row>
    <row r="33" spans="1:60" ht="15" customHeight="1" x14ac:dyDescent="0.25">
      <c r="A33" s="36"/>
      <c r="B33" s="13">
        <v>4</v>
      </c>
      <c r="C33" s="12">
        <v>0</v>
      </c>
      <c r="D33" s="38"/>
      <c r="E33" s="47"/>
      <c r="L33" s="45"/>
      <c r="M33" s="13">
        <v>4</v>
      </c>
      <c r="N33" s="12">
        <v>0</v>
      </c>
      <c r="O33" s="38"/>
      <c r="P33" s="42"/>
      <c r="W33" s="45"/>
      <c r="X33" s="13">
        <v>4</v>
      </c>
      <c r="Y33" s="12">
        <v>0</v>
      </c>
      <c r="Z33" s="38"/>
      <c r="AA33" s="47"/>
      <c r="AH33" s="36"/>
      <c r="AI33" s="13">
        <v>4</v>
      </c>
      <c r="AJ33" s="12">
        <v>0</v>
      </c>
      <c r="AK33" s="38"/>
      <c r="AL33" s="47"/>
      <c r="AS33" s="36"/>
      <c r="AT33" s="13">
        <v>4</v>
      </c>
      <c r="AU33" s="12">
        <v>0</v>
      </c>
      <c r="AV33" s="38"/>
      <c r="AW33" s="47"/>
      <c r="BD33" s="36"/>
      <c r="BE33" s="13">
        <v>4</v>
      </c>
      <c r="BF33" s="12">
        <v>0</v>
      </c>
      <c r="BG33" s="38"/>
      <c r="BH33" s="47"/>
    </row>
    <row r="34" spans="1:60" ht="15" customHeight="1" x14ac:dyDescent="0.25">
      <c r="A34" s="36"/>
      <c r="B34" s="13">
        <v>5</v>
      </c>
      <c r="C34" s="12">
        <v>0</v>
      </c>
      <c r="D34" s="39"/>
      <c r="E34" s="47"/>
      <c r="L34" s="46"/>
      <c r="M34" s="13">
        <v>5</v>
      </c>
      <c r="N34" s="12">
        <v>0</v>
      </c>
      <c r="O34" s="39"/>
      <c r="P34" s="42"/>
      <c r="W34" s="46"/>
      <c r="X34" s="13">
        <v>5</v>
      </c>
      <c r="Y34" s="12">
        <v>0</v>
      </c>
      <c r="Z34" s="39"/>
      <c r="AA34" s="47"/>
      <c r="AH34" s="36"/>
      <c r="AI34" s="13">
        <v>5</v>
      </c>
      <c r="AJ34" s="12">
        <v>0</v>
      </c>
      <c r="AK34" s="39"/>
      <c r="AL34" s="47"/>
      <c r="AS34" s="36"/>
      <c r="AT34" s="13">
        <v>5</v>
      </c>
      <c r="AU34" s="12">
        <v>0</v>
      </c>
      <c r="AV34" s="39"/>
      <c r="AW34" s="47"/>
      <c r="BD34" s="36"/>
      <c r="BE34" s="13">
        <v>5</v>
      </c>
      <c r="BF34" s="12">
        <v>0</v>
      </c>
      <c r="BG34" s="39"/>
      <c r="BH34" s="47"/>
    </row>
    <row r="35" spans="1:60" ht="15" customHeight="1" x14ac:dyDescent="0.25">
      <c r="A35" s="36">
        <v>6</v>
      </c>
      <c r="B35" s="13">
        <v>0</v>
      </c>
      <c r="C35" s="12">
        <v>34</v>
      </c>
      <c r="D35" s="37">
        <f t="shared" si="18"/>
        <v>5.1162790697674418E-2</v>
      </c>
      <c r="E35" s="47"/>
      <c r="L35" s="44">
        <v>6</v>
      </c>
      <c r="M35" s="13">
        <v>0</v>
      </c>
      <c r="N35" s="12">
        <v>27</v>
      </c>
      <c r="O35" s="37">
        <f t="shared" ref="O35" si="24">(((N35*M35)+(N36*M36)+(N37*M37)+(N38*M38)+(N39*M39)+(N40*M40))/((6-1)*(N35+N36+N37+N38+N39+N40)))</f>
        <v>0.16</v>
      </c>
      <c r="P35" s="42"/>
      <c r="W35" s="44">
        <v>6</v>
      </c>
      <c r="X35" s="13">
        <v>0</v>
      </c>
      <c r="Y35" s="12">
        <v>21</v>
      </c>
      <c r="Z35" s="37">
        <f t="shared" ref="Z35" si="25">(((Y35*X35)+(Y36*X36)+(Y37*X37)+(Y38*X38)+(Y39*X39)+(Y40*X40))/((6-1)*(Y35+Y36+Y37+Y38+Y39+Y40)))</f>
        <v>0.125</v>
      </c>
      <c r="AA35" s="47"/>
      <c r="AH35" s="36">
        <v>6</v>
      </c>
      <c r="AI35" s="13">
        <v>0</v>
      </c>
      <c r="AJ35" s="12">
        <v>18</v>
      </c>
      <c r="AK35" s="37">
        <f t="shared" ref="AK35" si="26">(((AJ35*AI35)+(AJ36*AI36)+(AJ37*AI37)+(AJ38*AI38)+(AJ39*AI39)+(AJ40*AI40))/((6-1)*(AJ35+AJ36+AJ37+AJ38+AJ39+AJ40)))</f>
        <v>0.02</v>
      </c>
      <c r="AL35" s="47"/>
      <c r="AS35" s="36">
        <v>6</v>
      </c>
      <c r="AT35" s="13">
        <v>0</v>
      </c>
      <c r="AU35" s="12">
        <v>15</v>
      </c>
      <c r="AV35" s="37">
        <f t="shared" ref="AV35" si="27">(((AU35*AT35)+(AU36*AT36)+(AU37*AT37)+(AU38*AT38)+(AU39*AT39)+(AU40*AT40))/((6-1)*(AU35+AU36+AU37+AU38+AU39+AU40)))</f>
        <v>0</v>
      </c>
      <c r="AW35" s="47"/>
      <c r="BD35" s="36">
        <v>6</v>
      </c>
      <c r="BE35" s="13">
        <v>0</v>
      </c>
      <c r="BF35" s="12">
        <v>11</v>
      </c>
      <c r="BG35" s="37">
        <f t="shared" ref="BG35" si="28">(((BF35*BE35)+(BF36*BE36)+(BF37*BE37)+(BF38*BE38)+(BF39*BE39)+(BF40*BE40))/((6-1)*(BF35+BF36+BF37+BF38+BF39+BF40)))</f>
        <v>0</v>
      </c>
      <c r="BH35" s="47"/>
    </row>
    <row r="36" spans="1:60" ht="15" customHeight="1" x14ac:dyDescent="0.25">
      <c r="A36" s="36"/>
      <c r="B36" s="13">
        <v>1</v>
      </c>
      <c r="C36" s="12">
        <v>7</v>
      </c>
      <c r="D36" s="38"/>
      <c r="E36" s="47"/>
      <c r="L36" s="45"/>
      <c r="M36" s="13">
        <v>1</v>
      </c>
      <c r="N36" s="12">
        <v>3</v>
      </c>
      <c r="O36" s="38"/>
      <c r="P36" s="42"/>
      <c r="W36" s="45"/>
      <c r="X36" s="13">
        <v>1</v>
      </c>
      <c r="Y36" s="12">
        <v>0</v>
      </c>
      <c r="Z36" s="38"/>
      <c r="AA36" s="47"/>
      <c r="AH36" s="36"/>
      <c r="AI36" s="13">
        <v>1</v>
      </c>
      <c r="AJ36" s="12">
        <v>2</v>
      </c>
      <c r="AK36" s="38"/>
      <c r="AL36" s="47"/>
      <c r="AS36" s="36"/>
      <c r="AT36" s="13">
        <v>1</v>
      </c>
      <c r="AU36" s="12">
        <v>0</v>
      </c>
      <c r="AV36" s="38"/>
      <c r="AW36" s="47"/>
      <c r="BD36" s="36"/>
      <c r="BE36" s="13">
        <v>1</v>
      </c>
      <c r="BF36" s="12">
        <v>0</v>
      </c>
      <c r="BG36" s="38"/>
      <c r="BH36" s="47"/>
    </row>
    <row r="37" spans="1:60" ht="15" customHeight="1" x14ac:dyDescent="0.25">
      <c r="A37" s="36"/>
      <c r="B37" s="13">
        <v>2</v>
      </c>
      <c r="C37" s="12">
        <v>2</v>
      </c>
      <c r="D37" s="38"/>
      <c r="E37" s="47"/>
      <c r="L37" s="45"/>
      <c r="M37" s="13">
        <v>2</v>
      </c>
      <c r="N37" s="12">
        <v>0</v>
      </c>
      <c r="O37" s="38"/>
      <c r="P37" s="42"/>
      <c r="W37" s="45"/>
      <c r="X37" s="13">
        <v>2</v>
      </c>
      <c r="Y37" s="12">
        <v>0</v>
      </c>
      <c r="Z37" s="38"/>
      <c r="AA37" s="47"/>
      <c r="AH37" s="36"/>
      <c r="AI37" s="13">
        <v>2</v>
      </c>
      <c r="AJ37" s="12">
        <v>0</v>
      </c>
      <c r="AK37" s="38"/>
      <c r="AL37" s="47"/>
      <c r="AS37" s="36"/>
      <c r="AT37" s="13">
        <v>2</v>
      </c>
      <c r="AU37" s="12">
        <v>0</v>
      </c>
      <c r="AV37" s="38"/>
      <c r="AW37" s="47"/>
      <c r="BD37" s="36"/>
      <c r="BE37" s="13">
        <v>2</v>
      </c>
      <c r="BF37" s="12">
        <v>0</v>
      </c>
      <c r="BG37" s="38"/>
      <c r="BH37" s="47"/>
    </row>
    <row r="38" spans="1:60" ht="15" customHeight="1" x14ac:dyDescent="0.25">
      <c r="A38" s="36"/>
      <c r="B38" s="13">
        <v>3</v>
      </c>
      <c r="C38" s="12">
        <v>0</v>
      </c>
      <c r="D38" s="38"/>
      <c r="E38" s="47"/>
      <c r="L38" s="45"/>
      <c r="M38" s="13">
        <v>3</v>
      </c>
      <c r="N38" s="12">
        <v>0</v>
      </c>
      <c r="O38" s="38"/>
      <c r="P38" s="42"/>
      <c r="W38" s="45"/>
      <c r="X38" s="13">
        <v>3</v>
      </c>
      <c r="Y38" s="12">
        <v>0</v>
      </c>
      <c r="Z38" s="38"/>
      <c r="AA38" s="47"/>
      <c r="AH38" s="36"/>
      <c r="AI38" s="13">
        <v>3</v>
      </c>
      <c r="AJ38" s="12">
        <v>0</v>
      </c>
      <c r="AK38" s="38"/>
      <c r="AL38" s="47"/>
      <c r="AS38" s="36"/>
      <c r="AT38" s="13">
        <v>3</v>
      </c>
      <c r="AU38" s="12">
        <v>0</v>
      </c>
      <c r="AV38" s="38"/>
      <c r="AW38" s="47"/>
      <c r="BD38" s="36"/>
      <c r="BE38" s="13">
        <v>3</v>
      </c>
      <c r="BF38" s="12">
        <v>0</v>
      </c>
      <c r="BG38" s="38"/>
      <c r="BH38" s="47"/>
    </row>
    <row r="39" spans="1:60" ht="15" customHeight="1" x14ac:dyDescent="0.25">
      <c r="A39" s="36"/>
      <c r="B39" s="13">
        <v>4</v>
      </c>
      <c r="C39" s="12">
        <v>0</v>
      </c>
      <c r="D39" s="38"/>
      <c r="E39" s="47"/>
      <c r="L39" s="45"/>
      <c r="M39" s="13">
        <v>4</v>
      </c>
      <c r="N39" s="12">
        <v>0</v>
      </c>
      <c r="O39" s="38"/>
      <c r="P39" s="42"/>
      <c r="W39" s="45"/>
      <c r="X39" s="13">
        <v>4</v>
      </c>
      <c r="Y39" s="12">
        <v>0</v>
      </c>
      <c r="Z39" s="38"/>
      <c r="AA39" s="47"/>
      <c r="AH39" s="36"/>
      <c r="AI39" s="13">
        <v>4</v>
      </c>
      <c r="AJ39" s="12">
        <v>0</v>
      </c>
      <c r="AK39" s="38"/>
      <c r="AL39" s="47"/>
      <c r="AS39" s="36"/>
      <c r="AT39" s="13">
        <v>4</v>
      </c>
      <c r="AU39" s="12">
        <v>0</v>
      </c>
      <c r="AV39" s="38"/>
      <c r="AW39" s="47"/>
      <c r="BD39" s="36"/>
      <c r="BE39" s="13">
        <v>4</v>
      </c>
      <c r="BF39" s="12">
        <v>0</v>
      </c>
      <c r="BG39" s="38"/>
      <c r="BH39" s="47"/>
    </row>
    <row r="40" spans="1:60" ht="15" customHeight="1" x14ac:dyDescent="0.25">
      <c r="A40" s="36"/>
      <c r="B40" s="13">
        <v>5</v>
      </c>
      <c r="C40" s="12">
        <v>0</v>
      </c>
      <c r="D40" s="39"/>
      <c r="E40" s="47"/>
      <c r="L40" s="46"/>
      <c r="M40" s="13">
        <v>5</v>
      </c>
      <c r="N40" s="12">
        <v>5</v>
      </c>
      <c r="O40" s="39"/>
      <c r="P40" s="42"/>
      <c r="W40" s="46"/>
      <c r="X40" s="13">
        <v>5</v>
      </c>
      <c r="Y40" s="12">
        <v>3</v>
      </c>
      <c r="Z40" s="39"/>
      <c r="AA40" s="47"/>
      <c r="AH40" s="36"/>
      <c r="AI40" s="13">
        <v>5</v>
      </c>
      <c r="AJ40" s="12">
        <v>0</v>
      </c>
      <c r="AK40" s="39"/>
      <c r="AL40" s="47"/>
      <c r="AS40" s="36"/>
      <c r="AT40" s="13">
        <v>5</v>
      </c>
      <c r="AU40" s="12">
        <v>0</v>
      </c>
      <c r="AV40" s="39"/>
      <c r="AW40" s="47"/>
      <c r="BD40" s="36"/>
      <c r="BE40" s="13">
        <v>5</v>
      </c>
      <c r="BF40" s="12">
        <v>0</v>
      </c>
      <c r="BG40" s="39"/>
      <c r="BH40" s="47"/>
    </row>
    <row r="41" spans="1:60" ht="15" customHeight="1" x14ac:dyDescent="0.25">
      <c r="A41" s="36">
        <v>7</v>
      </c>
      <c r="B41" s="13">
        <v>0</v>
      </c>
      <c r="C41" s="12">
        <v>21</v>
      </c>
      <c r="D41" s="37">
        <f t="shared" si="18"/>
        <v>0</v>
      </c>
      <c r="E41" s="47"/>
      <c r="L41" s="44">
        <v>7</v>
      </c>
      <c r="M41" s="13">
        <v>0</v>
      </c>
      <c r="N41" s="12">
        <v>17</v>
      </c>
      <c r="O41" s="37">
        <f t="shared" ref="O41" si="29">(((N41*M41)+(N42*M42)+(N43*M43)+(N44*M44)+(N45*M45)+(N46*M46))/((6-1)*(N41+N42+N43+N44+N45+N46)))</f>
        <v>0</v>
      </c>
      <c r="P41" s="42"/>
      <c r="W41" s="44">
        <v>7</v>
      </c>
      <c r="X41" s="13">
        <v>0</v>
      </c>
      <c r="Y41" s="12">
        <v>15</v>
      </c>
      <c r="Z41" s="37">
        <f t="shared" ref="Z41" si="30">(((Y41*X41)+(Y42*X42)+(Y43*X43)+(Y44*X44)+(Y45*X45)+(Y46*X46))/((6-1)*(Y41+Y42+Y43+Y44+Y45+Y46)))</f>
        <v>0</v>
      </c>
      <c r="AA41" s="47"/>
      <c r="AH41" s="36">
        <v>7</v>
      </c>
      <c r="AI41" s="13">
        <v>0</v>
      </c>
      <c r="AJ41" s="12">
        <v>15</v>
      </c>
      <c r="AK41" s="37">
        <f t="shared" ref="AK41" si="31">(((AJ41*AI41)+(AJ42*AI42)+(AJ43*AI43)+(AJ44*AI44)+(AJ45*AI45)+(AJ46*AI46))/((6-1)*(AJ41+AJ42+AJ43+AJ44+AJ45+AJ46)))</f>
        <v>0</v>
      </c>
      <c r="AL41" s="47"/>
      <c r="AS41" s="36">
        <v>7</v>
      </c>
      <c r="AT41" s="13">
        <v>0</v>
      </c>
      <c r="AU41" s="12">
        <v>13</v>
      </c>
      <c r="AV41" s="37">
        <f t="shared" ref="AV41" si="32">(((AU41*AT41)+(AU42*AT42)+(AU43*AT43)+(AU44*AT44)+(AU45*AT45)+(AU46*AT46))/((6-1)*(AU41+AU42+AU43+AU44+AU45+AU46)))</f>
        <v>0</v>
      </c>
      <c r="AW41" s="47"/>
      <c r="BD41" s="36">
        <v>7</v>
      </c>
      <c r="BE41" s="13">
        <v>0</v>
      </c>
      <c r="BF41" s="12">
        <v>10</v>
      </c>
      <c r="BG41" s="37">
        <f t="shared" ref="BG41" si="33">(((BF41*BE41)+(BF42*BE42)+(BF43*BE43)+(BF44*BE44)+(BF45*BE45)+(BF46*BE46))/((6-1)*(BF41+BF42+BF43+BF44+BF45+BF46)))</f>
        <v>0</v>
      </c>
      <c r="BH41" s="47"/>
    </row>
    <row r="42" spans="1:60" ht="15" customHeight="1" x14ac:dyDescent="0.25">
      <c r="A42" s="36"/>
      <c r="B42" s="13">
        <v>1</v>
      </c>
      <c r="C42" s="12">
        <v>0</v>
      </c>
      <c r="D42" s="38"/>
      <c r="E42" s="47"/>
      <c r="L42" s="45"/>
      <c r="M42" s="13">
        <v>1</v>
      </c>
      <c r="N42" s="12">
        <v>0</v>
      </c>
      <c r="O42" s="38"/>
      <c r="P42" s="42"/>
      <c r="W42" s="45"/>
      <c r="X42" s="13">
        <v>1</v>
      </c>
      <c r="Y42" s="12">
        <v>0</v>
      </c>
      <c r="Z42" s="38"/>
      <c r="AA42" s="47"/>
      <c r="AH42" s="36"/>
      <c r="AI42" s="13">
        <v>1</v>
      </c>
      <c r="AJ42" s="12">
        <v>0</v>
      </c>
      <c r="AK42" s="38"/>
      <c r="AL42" s="47"/>
      <c r="AS42" s="36"/>
      <c r="AT42" s="13">
        <v>1</v>
      </c>
      <c r="AU42" s="12">
        <v>0</v>
      </c>
      <c r="AV42" s="38"/>
      <c r="AW42" s="47"/>
      <c r="BD42" s="36"/>
      <c r="BE42" s="13">
        <v>1</v>
      </c>
      <c r="BF42" s="12">
        <v>0</v>
      </c>
      <c r="BG42" s="38"/>
      <c r="BH42" s="47"/>
    </row>
    <row r="43" spans="1:60" ht="15" customHeight="1" x14ac:dyDescent="0.25">
      <c r="A43" s="36"/>
      <c r="B43" s="13">
        <v>2</v>
      </c>
      <c r="C43" s="12">
        <v>0</v>
      </c>
      <c r="D43" s="38"/>
      <c r="E43" s="47"/>
      <c r="L43" s="45"/>
      <c r="M43" s="13">
        <v>2</v>
      </c>
      <c r="N43" s="12">
        <v>0</v>
      </c>
      <c r="O43" s="38"/>
      <c r="P43" s="42"/>
      <c r="W43" s="45"/>
      <c r="X43" s="13">
        <v>2</v>
      </c>
      <c r="Y43" s="12">
        <v>0</v>
      </c>
      <c r="Z43" s="38"/>
      <c r="AA43" s="47"/>
      <c r="AH43" s="36"/>
      <c r="AI43" s="13">
        <v>2</v>
      </c>
      <c r="AJ43" s="12">
        <v>0</v>
      </c>
      <c r="AK43" s="38"/>
      <c r="AL43" s="47"/>
      <c r="AS43" s="36"/>
      <c r="AT43" s="13">
        <v>2</v>
      </c>
      <c r="AU43" s="12">
        <v>0</v>
      </c>
      <c r="AV43" s="38"/>
      <c r="AW43" s="47"/>
      <c r="BD43" s="36"/>
      <c r="BE43" s="13">
        <v>2</v>
      </c>
      <c r="BF43" s="12">
        <v>0</v>
      </c>
      <c r="BG43" s="38"/>
      <c r="BH43" s="47"/>
    </row>
    <row r="44" spans="1:60" ht="15" customHeight="1" x14ac:dyDescent="0.25">
      <c r="A44" s="36"/>
      <c r="B44" s="13">
        <v>3</v>
      </c>
      <c r="C44" s="12">
        <v>0</v>
      </c>
      <c r="D44" s="38"/>
      <c r="E44" s="47"/>
      <c r="L44" s="45"/>
      <c r="M44" s="13">
        <v>3</v>
      </c>
      <c r="N44" s="12">
        <v>0</v>
      </c>
      <c r="O44" s="38"/>
      <c r="P44" s="42"/>
      <c r="W44" s="45"/>
      <c r="X44" s="13">
        <v>3</v>
      </c>
      <c r="Y44" s="12">
        <v>0</v>
      </c>
      <c r="Z44" s="38"/>
      <c r="AA44" s="47"/>
      <c r="AH44" s="36"/>
      <c r="AI44" s="13">
        <v>3</v>
      </c>
      <c r="AJ44" s="12">
        <v>0</v>
      </c>
      <c r="AK44" s="38"/>
      <c r="AL44" s="47"/>
      <c r="AS44" s="36"/>
      <c r="AT44" s="13">
        <v>3</v>
      </c>
      <c r="AU44" s="12">
        <v>0</v>
      </c>
      <c r="AV44" s="38"/>
      <c r="AW44" s="47"/>
      <c r="BD44" s="36"/>
      <c r="BE44" s="13">
        <v>3</v>
      </c>
      <c r="BF44" s="12">
        <v>0</v>
      </c>
      <c r="BG44" s="38"/>
      <c r="BH44" s="47"/>
    </row>
    <row r="45" spans="1:60" ht="15" customHeight="1" x14ac:dyDescent="0.25">
      <c r="A45" s="36"/>
      <c r="B45" s="13">
        <v>4</v>
      </c>
      <c r="C45" s="12">
        <v>0</v>
      </c>
      <c r="D45" s="38"/>
      <c r="E45" s="47"/>
      <c r="L45" s="45"/>
      <c r="M45" s="13">
        <v>4</v>
      </c>
      <c r="N45" s="12">
        <v>0</v>
      </c>
      <c r="O45" s="38"/>
      <c r="P45" s="42"/>
      <c r="W45" s="45"/>
      <c r="X45" s="13">
        <v>4</v>
      </c>
      <c r="Y45" s="12">
        <v>0</v>
      </c>
      <c r="Z45" s="38"/>
      <c r="AA45" s="47"/>
      <c r="AH45" s="36"/>
      <c r="AI45" s="13">
        <v>4</v>
      </c>
      <c r="AJ45" s="12">
        <v>0</v>
      </c>
      <c r="AK45" s="38"/>
      <c r="AL45" s="47"/>
      <c r="AS45" s="36"/>
      <c r="AT45" s="13">
        <v>4</v>
      </c>
      <c r="AU45" s="12">
        <v>0</v>
      </c>
      <c r="AV45" s="38"/>
      <c r="AW45" s="47"/>
      <c r="BD45" s="36"/>
      <c r="BE45" s="13">
        <v>4</v>
      </c>
      <c r="BF45" s="12">
        <v>0</v>
      </c>
      <c r="BG45" s="38"/>
      <c r="BH45" s="47"/>
    </row>
    <row r="46" spans="1:60" ht="15" customHeight="1" x14ac:dyDescent="0.25">
      <c r="A46" s="36"/>
      <c r="B46" s="13">
        <v>5</v>
      </c>
      <c r="C46" s="12">
        <v>0</v>
      </c>
      <c r="D46" s="39"/>
      <c r="E46" s="47"/>
      <c r="L46" s="46"/>
      <c r="M46" s="13">
        <v>5</v>
      </c>
      <c r="N46" s="12">
        <v>0</v>
      </c>
      <c r="O46" s="39"/>
      <c r="P46" s="42"/>
      <c r="W46" s="46"/>
      <c r="X46" s="13">
        <v>5</v>
      </c>
      <c r="Y46" s="12">
        <v>0</v>
      </c>
      <c r="Z46" s="39"/>
      <c r="AA46" s="47"/>
      <c r="AH46" s="36"/>
      <c r="AI46" s="13">
        <v>5</v>
      </c>
      <c r="AJ46" s="12">
        <v>0</v>
      </c>
      <c r="AK46" s="39"/>
      <c r="AL46" s="47"/>
      <c r="AS46" s="36"/>
      <c r="AT46" s="13">
        <v>5</v>
      </c>
      <c r="AU46" s="12">
        <v>0</v>
      </c>
      <c r="AV46" s="39"/>
      <c r="AW46" s="47"/>
      <c r="BD46" s="36"/>
      <c r="BE46" s="13">
        <v>5</v>
      </c>
      <c r="BF46" s="12">
        <v>0</v>
      </c>
      <c r="BG46" s="39"/>
      <c r="BH46" s="47"/>
    </row>
    <row r="47" spans="1:60" ht="15" customHeight="1" x14ac:dyDescent="0.25">
      <c r="A47" s="36">
        <v>8</v>
      </c>
      <c r="B47" s="13">
        <v>0</v>
      </c>
      <c r="C47" s="12">
        <v>20</v>
      </c>
      <c r="D47" s="37">
        <f t="shared" si="18"/>
        <v>0</v>
      </c>
      <c r="E47" s="47"/>
      <c r="L47" s="44">
        <v>8</v>
      </c>
      <c r="M47" s="13">
        <v>0</v>
      </c>
      <c r="N47" s="12">
        <v>18</v>
      </c>
      <c r="O47" s="37">
        <v>0.08</v>
      </c>
      <c r="P47" s="42"/>
      <c r="W47" s="44">
        <v>8</v>
      </c>
      <c r="X47" s="13">
        <v>0</v>
      </c>
      <c r="Y47" s="12">
        <v>17</v>
      </c>
      <c r="Z47" s="37">
        <f t="shared" ref="Z47" si="34">(((Y47*X47)+(Y48*X48)+(Y49*X49)+(Y50*X50)+(Y51*X51)+(Y52*X52))/((6-1)*(Y47+Y48+Y49+Y50+Y51+Y52)))</f>
        <v>0</v>
      </c>
      <c r="AA47" s="47"/>
      <c r="AH47" s="36">
        <v>8</v>
      </c>
      <c r="AI47" s="13">
        <v>0</v>
      </c>
      <c r="AJ47" s="12">
        <v>14</v>
      </c>
      <c r="AK47" s="37">
        <f t="shared" ref="AK47" si="35">(((AJ47*AI47)+(AJ48*AI48)+(AJ49*AI49)+(AJ50*AI50)+(AJ51*AI51)+(AJ52*AI52))/((6-1)*(AJ47+AJ48+AJ49+AJ50+AJ51+AJ52)))</f>
        <v>0</v>
      </c>
      <c r="AL47" s="47"/>
      <c r="AS47" s="36">
        <v>8</v>
      </c>
      <c r="AT47" s="13">
        <v>0</v>
      </c>
      <c r="AU47" s="12">
        <v>12</v>
      </c>
      <c r="AV47" s="37">
        <f t="shared" ref="AV47" si="36">(((AU47*AT47)+(AU48*AT48)+(AU49*AT49)+(AU50*AT50)+(AU51*AT51)+(AU52*AT52))/((6-1)*(AU47+AU48+AU49+AU50+AU51+AU52)))</f>
        <v>0</v>
      </c>
      <c r="AW47" s="47"/>
      <c r="BD47" s="36">
        <v>8</v>
      </c>
      <c r="BE47" s="13">
        <v>0</v>
      </c>
      <c r="BF47" s="12">
        <v>12</v>
      </c>
      <c r="BG47" s="37">
        <f t="shared" ref="BG47" si="37">(((BF47*BE47)+(BF48*BE48)+(BF49*BE49)+(BF50*BE50)+(BF51*BE51)+(BF52*BE52))/((6-1)*(BF47+BF48+BF49+BF50+BF51+BF52)))</f>
        <v>0</v>
      </c>
      <c r="BH47" s="47"/>
    </row>
    <row r="48" spans="1:60" ht="15" customHeight="1" x14ac:dyDescent="0.25">
      <c r="A48" s="36"/>
      <c r="B48" s="13">
        <v>1</v>
      </c>
      <c r="C48" s="12">
        <v>0</v>
      </c>
      <c r="D48" s="38"/>
      <c r="E48" s="47"/>
      <c r="L48" s="45"/>
      <c r="M48" s="13">
        <v>1</v>
      </c>
      <c r="N48" s="12">
        <v>0</v>
      </c>
      <c r="O48" s="38"/>
      <c r="P48" s="42"/>
      <c r="W48" s="45"/>
      <c r="X48" s="13">
        <v>1</v>
      </c>
      <c r="Y48" s="12">
        <v>0</v>
      </c>
      <c r="Z48" s="38"/>
      <c r="AA48" s="47"/>
      <c r="AH48" s="36"/>
      <c r="AI48" s="13">
        <v>1</v>
      </c>
      <c r="AJ48" s="12">
        <v>0</v>
      </c>
      <c r="AK48" s="38"/>
      <c r="AL48" s="47"/>
      <c r="AS48" s="36"/>
      <c r="AT48" s="13">
        <v>1</v>
      </c>
      <c r="AU48" s="12">
        <v>0</v>
      </c>
      <c r="AV48" s="38"/>
      <c r="AW48" s="47"/>
      <c r="BD48" s="36"/>
      <c r="BE48" s="13">
        <v>1</v>
      </c>
      <c r="BF48" s="12">
        <v>0</v>
      </c>
      <c r="BG48" s="38"/>
      <c r="BH48" s="47"/>
    </row>
    <row r="49" spans="1:60" ht="15" customHeight="1" x14ac:dyDescent="0.25">
      <c r="A49" s="36"/>
      <c r="B49" s="13">
        <v>2</v>
      </c>
      <c r="C49" s="12">
        <v>0</v>
      </c>
      <c r="D49" s="38"/>
      <c r="E49" s="47"/>
      <c r="L49" s="45"/>
      <c r="M49" s="13">
        <v>2</v>
      </c>
      <c r="N49" s="12">
        <v>0</v>
      </c>
      <c r="O49" s="38"/>
      <c r="P49" s="42"/>
      <c r="W49" s="45"/>
      <c r="X49" s="13">
        <v>2</v>
      </c>
      <c r="Y49" s="12">
        <v>0</v>
      </c>
      <c r="Z49" s="38"/>
      <c r="AA49" s="47"/>
      <c r="AH49" s="36"/>
      <c r="AI49" s="13">
        <v>2</v>
      </c>
      <c r="AJ49" s="12">
        <v>0</v>
      </c>
      <c r="AK49" s="38"/>
      <c r="AL49" s="47"/>
      <c r="AS49" s="36"/>
      <c r="AT49" s="13">
        <v>2</v>
      </c>
      <c r="AU49" s="12">
        <v>0</v>
      </c>
      <c r="AV49" s="38"/>
      <c r="AW49" s="47"/>
      <c r="BD49" s="36"/>
      <c r="BE49" s="13">
        <v>2</v>
      </c>
      <c r="BF49" s="12">
        <v>0</v>
      </c>
      <c r="BG49" s="38"/>
      <c r="BH49" s="47"/>
    </row>
    <row r="50" spans="1:60" ht="15" customHeight="1" x14ac:dyDescent="0.25">
      <c r="A50" s="36"/>
      <c r="B50" s="13">
        <v>3</v>
      </c>
      <c r="C50" s="12">
        <v>0</v>
      </c>
      <c r="D50" s="38"/>
      <c r="E50" s="47"/>
      <c r="L50" s="45"/>
      <c r="M50" s="13">
        <v>3</v>
      </c>
      <c r="N50" s="12">
        <v>0</v>
      </c>
      <c r="O50" s="38"/>
      <c r="P50" s="42"/>
      <c r="W50" s="45"/>
      <c r="X50" s="13">
        <v>3</v>
      </c>
      <c r="Y50" s="12">
        <v>0</v>
      </c>
      <c r="Z50" s="38"/>
      <c r="AA50" s="47"/>
      <c r="AH50" s="36"/>
      <c r="AI50" s="13">
        <v>3</v>
      </c>
      <c r="AJ50" s="12">
        <v>0</v>
      </c>
      <c r="AK50" s="38"/>
      <c r="AL50" s="47"/>
      <c r="AS50" s="36"/>
      <c r="AT50" s="13">
        <v>3</v>
      </c>
      <c r="AU50" s="12">
        <v>0</v>
      </c>
      <c r="AV50" s="38"/>
      <c r="AW50" s="47"/>
      <c r="BD50" s="36"/>
      <c r="BE50" s="13">
        <v>3</v>
      </c>
      <c r="BF50" s="12">
        <v>0</v>
      </c>
      <c r="BG50" s="38"/>
      <c r="BH50" s="47"/>
    </row>
    <row r="51" spans="1:60" ht="15" customHeight="1" x14ac:dyDescent="0.25">
      <c r="A51" s="36"/>
      <c r="B51" s="13">
        <v>4</v>
      </c>
      <c r="C51" s="12">
        <v>0</v>
      </c>
      <c r="D51" s="38"/>
      <c r="E51" s="47"/>
      <c r="L51" s="45"/>
      <c r="M51" s="13">
        <v>4</v>
      </c>
      <c r="N51" s="12">
        <v>0</v>
      </c>
      <c r="O51" s="38"/>
      <c r="P51" s="42"/>
      <c r="W51" s="45"/>
      <c r="X51" s="13">
        <v>4</v>
      </c>
      <c r="Y51" s="12">
        <v>0</v>
      </c>
      <c r="Z51" s="38"/>
      <c r="AA51" s="47"/>
      <c r="AH51" s="36"/>
      <c r="AI51" s="13">
        <v>4</v>
      </c>
      <c r="AJ51" s="12">
        <v>0</v>
      </c>
      <c r="AK51" s="38"/>
      <c r="AL51" s="47"/>
      <c r="AS51" s="36"/>
      <c r="AT51" s="13">
        <v>4</v>
      </c>
      <c r="AU51" s="12">
        <v>0</v>
      </c>
      <c r="AV51" s="38"/>
      <c r="AW51" s="47"/>
      <c r="BD51" s="36"/>
      <c r="BE51" s="13">
        <v>4</v>
      </c>
      <c r="BF51" s="12">
        <v>0</v>
      </c>
      <c r="BG51" s="38"/>
      <c r="BH51" s="47"/>
    </row>
    <row r="52" spans="1:60" ht="15" customHeight="1" x14ac:dyDescent="0.25">
      <c r="A52" s="36"/>
      <c r="B52" s="13">
        <v>5</v>
      </c>
      <c r="C52" s="12">
        <v>0</v>
      </c>
      <c r="D52" s="39"/>
      <c r="E52" s="47"/>
      <c r="L52" s="46"/>
      <c r="M52" s="13">
        <v>5</v>
      </c>
      <c r="N52" s="12">
        <v>0</v>
      </c>
      <c r="O52" s="39"/>
      <c r="P52" s="42"/>
      <c r="W52" s="46"/>
      <c r="X52" s="13">
        <v>5</v>
      </c>
      <c r="Y52" s="12">
        <v>0</v>
      </c>
      <c r="Z52" s="39"/>
      <c r="AA52" s="47"/>
      <c r="AH52" s="36"/>
      <c r="AI52" s="13">
        <v>5</v>
      </c>
      <c r="AJ52" s="12">
        <v>0</v>
      </c>
      <c r="AK52" s="39"/>
      <c r="AL52" s="47"/>
      <c r="AS52" s="36"/>
      <c r="AT52" s="13">
        <v>5</v>
      </c>
      <c r="AU52" s="12">
        <v>0</v>
      </c>
      <c r="AV52" s="39"/>
      <c r="AW52" s="47"/>
      <c r="BD52" s="36"/>
      <c r="BE52" s="13">
        <v>5</v>
      </c>
      <c r="BF52" s="12">
        <v>0</v>
      </c>
      <c r="BG52" s="39"/>
      <c r="BH52" s="47"/>
    </row>
    <row r="53" spans="1:60" ht="15" customHeight="1" x14ac:dyDescent="0.25">
      <c r="A53" s="36">
        <v>9</v>
      </c>
      <c r="B53" s="13">
        <v>0</v>
      </c>
      <c r="C53" s="12">
        <v>27</v>
      </c>
      <c r="D53" s="37">
        <f t="shared" si="18"/>
        <v>0</v>
      </c>
      <c r="E53" s="47"/>
      <c r="L53" s="44">
        <v>9</v>
      </c>
      <c r="M53" s="13">
        <v>0</v>
      </c>
      <c r="N53" s="12">
        <v>24</v>
      </c>
      <c r="O53" s="37">
        <f t="shared" ref="O53" si="38">(((N53*M53)+(N54*M54)+(N55*M55)+(N56*M56)+(N57*M57)+(N58*M58))/((6-1)*(N53+N54+N55+N56+N57+N58)))</f>
        <v>0</v>
      </c>
      <c r="P53" s="42"/>
      <c r="W53" s="44">
        <v>9</v>
      </c>
      <c r="X53" s="13">
        <v>0</v>
      </c>
      <c r="Y53" s="12">
        <v>18</v>
      </c>
      <c r="Z53" s="37">
        <f t="shared" ref="Z53" si="39">(((Y53*X53)+(Y54*X54)+(Y55*X55)+(Y56*X56)+(Y57*X57)+(Y58*X58))/((6-1)*(Y53+Y54+Y55+Y56+Y57+Y58)))</f>
        <v>0</v>
      </c>
      <c r="AA53" s="47"/>
      <c r="AH53" s="36">
        <v>9</v>
      </c>
      <c r="AI53" s="13">
        <v>0</v>
      </c>
      <c r="AJ53" s="12">
        <v>16</v>
      </c>
      <c r="AK53" s="37">
        <f t="shared" ref="AK53" si="40">(((AJ53*AI53)+(AJ54*AI54)+(AJ55*AI55)+(AJ56*AI56)+(AJ57*AI57)+(AJ58*AI58))/((6-1)*(AJ53+AJ54+AJ55+AJ56+AJ57+AJ58)))</f>
        <v>0</v>
      </c>
      <c r="AL53" s="47"/>
      <c r="AS53" s="36">
        <v>9</v>
      </c>
      <c r="AT53" s="13">
        <v>0</v>
      </c>
      <c r="AU53" s="12">
        <v>12</v>
      </c>
      <c r="AV53" s="37">
        <f t="shared" ref="AV53" si="41">(((AU53*AT53)+(AU54*AT54)+(AU55*AT55)+(AU56*AT56)+(AU57*AT57)+(AU58*AT58))/((6-1)*(AU53+AU54+AU55+AU56+AU57+AU58)))</f>
        <v>0</v>
      </c>
      <c r="AW53" s="47"/>
      <c r="BD53" s="36">
        <v>9</v>
      </c>
      <c r="BE53" s="13">
        <v>0</v>
      </c>
      <c r="BF53" s="12">
        <v>12</v>
      </c>
      <c r="BG53" s="37">
        <f t="shared" ref="BG53" si="42">(((BF53*BE53)+(BF54*BE54)+(BF55*BE55)+(BF56*BE56)+(BF57*BE57)+(BF58*BE58))/((6-1)*(BF53+BF54+BF55+BF56+BF57+BF58)))</f>
        <v>0</v>
      </c>
      <c r="BH53" s="47"/>
    </row>
    <row r="54" spans="1:60" ht="15" customHeight="1" x14ac:dyDescent="0.25">
      <c r="A54" s="36"/>
      <c r="B54" s="13">
        <v>1</v>
      </c>
      <c r="C54" s="12">
        <v>0</v>
      </c>
      <c r="D54" s="38"/>
      <c r="E54" s="47"/>
      <c r="L54" s="45"/>
      <c r="M54" s="13">
        <v>1</v>
      </c>
      <c r="N54" s="12">
        <v>0</v>
      </c>
      <c r="O54" s="38"/>
      <c r="P54" s="42"/>
      <c r="W54" s="45"/>
      <c r="X54" s="13">
        <v>1</v>
      </c>
      <c r="Y54" s="12">
        <v>0</v>
      </c>
      <c r="Z54" s="38"/>
      <c r="AA54" s="47"/>
      <c r="AH54" s="36"/>
      <c r="AI54" s="13">
        <v>1</v>
      </c>
      <c r="AJ54" s="12">
        <v>0</v>
      </c>
      <c r="AK54" s="38"/>
      <c r="AL54" s="47"/>
      <c r="AS54" s="36"/>
      <c r="AT54" s="13">
        <v>1</v>
      </c>
      <c r="AU54" s="12">
        <v>0</v>
      </c>
      <c r="AV54" s="38"/>
      <c r="AW54" s="47"/>
      <c r="BD54" s="36"/>
      <c r="BE54" s="13">
        <v>1</v>
      </c>
      <c r="BF54" s="12">
        <v>0</v>
      </c>
      <c r="BG54" s="38"/>
      <c r="BH54" s="47"/>
    </row>
    <row r="55" spans="1:60" ht="15" customHeight="1" x14ac:dyDescent="0.25">
      <c r="A55" s="36"/>
      <c r="B55" s="13">
        <v>2</v>
      </c>
      <c r="C55" s="12">
        <v>0</v>
      </c>
      <c r="D55" s="38"/>
      <c r="E55" s="47"/>
      <c r="L55" s="45"/>
      <c r="M55" s="13">
        <v>2</v>
      </c>
      <c r="N55" s="12">
        <v>0</v>
      </c>
      <c r="O55" s="38"/>
      <c r="P55" s="42"/>
      <c r="W55" s="45"/>
      <c r="X55" s="13">
        <v>2</v>
      </c>
      <c r="Y55" s="12">
        <v>0</v>
      </c>
      <c r="Z55" s="38"/>
      <c r="AA55" s="47"/>
      <c r="AH55" s="36"/>
      <c r="AI55" s="13">
        <v>2</v>
      </c>
      <c r="AJ55" s="12">
        <v>0</v>
      </c>
      <c r="AK55" s="38"/>
      <c r="AL55" s="47"/>
      <c r="AS55" s="36"/>
      <c r="AT55" s="13">
        <v>2</v>
      </c>
      <c r="AU55" s="12">
        <v>0</v>
      </c>
      <c r="AV55" s="38"/>
      <c r="AW55" s="47"/>
      <c r="BD55" s="36"/>
      <c r="BE55" s="13">
        <v>2</v>
      </c>
      <c r="BF55" s="12">
        <v>0</v>
      </c>
      <c r="BG55" s="38"/>
      <c r="BH55" s="47"/>
    </row>
    <row r="56" spans="1:60" ht="15" customHeight="1" x14ac:dyDescent="0.25">
      <c r="A56" s="36"/>
      <c r="B56" s="13">
        <v>3</v>
      </c>
      <c r="C56" s="12">
        <v>0</v>
      </c>
      <c r="D56" s="38"/>
      <c r="E56" s="47"/>
      <c r="L56" s="45"/>
      <c r="M56" s="13">
        <v>3</v>
      </c>
      <c r="N56" s="12">
        <v>0</v>
      </c>
      <c r="O56" s="38"/>
      <c r="P56" s="42"/>
      <c r="W56" s="45"/>
      <c r="X56" s="13">
        <v>3</v>
      </c>
      <c r="Y56" s="12">
        <v>0</v>
      </c>
      <c r="Z56" s="38"/>
      <c r="AA56" s="47"/>
      <c r="AH56" s="36"/>
      <c r="AI56" s="13">
        <v>3</v>
      </c>
      <c r="AJ56" s="12">
        <v>0</v>
      </c>
      <c r="AK56" s="38"/>
      <c r="AL56" s="47"/>
      <c r="AS56" s="36"/>
      <c r="AT56" s="13">
        <v>3</v>
      </c>
      <c r="AU56" s="12">
        <v>0</v>
      </c>
      <c r="AV56" s="38"/>
      <c r="AW56" s="47"/>
      <c r="BD56" s="36"/>
      <c r="BE56" s="13">
        <v>3</v>
      </c>
      <c r="BF56" s="12">
        <v>0</v>
      </c>
      <c r="BG56" s="38"/>
      <c r="BH56" s="47"/>
    </row>
    <row r="57" spans="1:60" ht="15" customHeight="1" x14ac:dyDescent="0.25">
      <c r="A57" s="36"/>
      <c r="B57" s="13">
        <v>4</v>
      </c>
      <c r="C57" s="12">
        <v>0</v>
      </c>
      <c r="D57" s="38"/>
      <c r="E57" s="47"/>
      <c r="L57" s="45"/>
      <c r="M57" s="13">
        <v>4</v>
      </c>
      <c r="N57" s="12">
        <v>0</v>
      </c>
      <c r="O57" s="38"/>
      <c r="P57" s="42"/>
      <c r="W57" s="45"/>
      <c r="X57" s="13">
        <v>4</v>
      </c>
      <c r="Y57" s="12">
        <v>0</v>
      </c>
      <c r="Z57" s="38"/>
      <c r="AA57" s="47"/>
      <c r="AH57" s="36"/>
      <c r="AI57" s="13">
        <v>4</v>
      </c>
      <c r="AJ57" s="12">
        <v>0</v>
      </c>
      <c r="AK57" s="38"/>
      <c r="AL57" s="47"/>
      <c r="AS57" s="36"/>
      <c r="AT57" s="13">
        <v>4</v>
      </c>
      <c r="AU57" s="12">
        <v>0</v>
      </c>
      <c r="AV57" s="38"/>
      <c r="AW57" s="47"/>
      <c r="BD57" s="36"/>
      <c r="BE57" s="13">
        <v>4</v>
      </c>
      <c r="BF57" s="12">
        <v>0</v>
      </c>
      <c r="BG57" s="38"/>
      <c r="BH57" s="47"/>
    </row>
    <row r="58" spans="1:60" ht="15" customHeight="1" x14ac:dyDescent="0.25">
      <c r="A58" s="36"/>
      <c r="B58" s="13">
        <v>5</v>
      </c>
      <c r="C58" s="12">
        <v>0</v>
      </c>
      <c r="D58" s="39"/>
      <c r="E58" s="47"/>
      <c r="L58" s="46"/>
      <c r="M58" s="13">
        <v>5</v>
      </c>
      <c r="N58" s="12">
        <v>0</v>
      </c>
      <c r="O58" s="39"/>
      <c r="P58" s="42"/>
      <c r="W58" s="46"/>
      <c r="X58" s="13">
        <v>5</v>
      </c>
      <c r="Y58" s="12">
        <v>0</v>
      </c>
      <c r="Z58" s="39"/>
      <c r="AA58" s="47"/>
      <c r="AH58" s="36"/>
      <c r="AI58" s="13">
        <v>5</v>
      </c>
      <c r="AJ58" s="12">
        <v>0</v>
      </c>
      <c r="AK58" s="39"/>
      <c r="AL58" s="47"/>
      <c r="AS58" s="36"/>
      <c r="AT58" s="13">
        <v>5</v>
      </c>
      <c r="AU58" s="12">
        <v>0</v>
      </c>
      <c r="AV58" s="39"/>
      <c r="AW58" s="47"/>
      <c r="BD58" s="36"/>
      <c r="BE58" s="13">
        <v>5</v>
      </c>
      <c r="BF58" s="12">
        <v>0</v>
      </c>
      <c r="BG58" s="39"/>
      <c r="BH58" s="47"/>
    </row>
    <row r="59" spans="1:60" ht="15" customHeight="1" x14ac:dyDescent="0.25">
      <c r="A59" s="36">
        <v>10</v>
      </c>
      <c r="B59" s="13">
        <v>0</v>
      </c>
      <c r="C59" s="12">
        <v>52</v>
      </c>
      <c r="D59" s="37">
        <f t="shared" si="18"/>
        <v>3.3333333333333333E-2</v>
      </c>
      <c r="E59" s="47"/>
      <c r="L59" s="44">
        <v>10</v>
      </c>
      <c r="M59" s="13">
        <v>0</v>
      </c>
      <c r="N59" s="12">
        <v>42</v>
      </c>
      <c r="O59" s="37">
        <f t="shared" ref="O59" si="43">(((N59*M59)+(N60*M60)+(N61*M61)+(N62*M62)+(N63*M63)+(N64*M64))/((6-1)*(N59+N60+N61+N62+N63+N64)))</f>
        <v>9.6000000000000002E-2</v>
      </c>
      <c r="P59" s="42"/>
      <c r="W59" s="44">
        <v>10</v>
      </c>
      <c r="X59" s="13">
        <v>0</v>
      </c>
      <c r="Y59" s="12">
        <v>32</v>
      </c>
      <c r="Z59" s="37">
        <f t="shared" ref="Z59" si="44">(((Y59*X59)+(Y60*X60)+(Y61*X61)+(Y62*X62)+(Y63*X63)+(Y64*X64))/((6-1)*(Y59+Y60+Y61+Y62+Y63+Y64)))</f>
        <v>0.12</v>
      </c>
      <c r="AA59" s="47"/>
      <c r="AH59" s="36">
        <v>10</v>
      </c>
      <c r="AI59" s="13">
        <v>0</v>
      </c>
      <c r="AJ59" s="12">
        <v>28</v>
      </c>
      <c r="AK59" s="37">
        <f t="shared" ref="AK59" si="45">(((AJ59*AI59)+(AJ60*AI60)+(AJ61*AI61)+(AJ62*AI62)+(AJ63*AI63)+(AJ64*AI64))/((6-1)*(AJ59+AJ60+AJ61+AJ62+AJ63+AJ64)))</f>
        <v>1.3333333333333334E-2</v>
      </c>
      <c r="AL59" s="47"/>
      <c r="AS59" s="36">
        <v>10</v>
      </c>
      <c r="AT59" s="13">
        <v>0</v>
      </c>
      <c r="AU59" s="12">
        <v>24</v>
      </c>
      <c r="AV59" s="37">
        <f t="shared" ref="AV59" si="46">(((AU59*AT59)+(AU60*AT60)+(AU61*AT61)+(AU62*AT62)+(AU63*AT63)+(AU64*AT64))/((6-1)*(AU59+AU60+AU61+AU62+AU63+AU64)))</f>
        <v>0.04</v>
      </c>
      <c r="AW59" s="47"/>
      <c r="BD59" s="36">
        <v>10</v>
      </c>
      <c r="BE59" s="13">
        <v>0</v>
      </c>
      <c r="BF59" s="12">
        <v>14</v>
      </c>
      <c r="BG59" s="37">
        <f t="shared" ref="BG59" si="47">(((BF59*BE59)+(BF60*BE60)+(BF61*BE61)+(BF62*BE62)+(BF63*BE63)+(BF64*BE64))/((6-1)*(BF59+BF60+BF61+BF62+BF63+BF64)))</f>
        <v>2.5000000000000001E-2</v>
      </c>
      <c r="BH59" s="47"/>
    </row>
    <row r="60" spans="1:60" ht="15" customHeight="1" x14ac:dyDescent="0.25">
      <c r="A60" s="36"/>
      <c r="B60" s="13">
        <v>1</v>
      </c>
      <c r="C60" s="12">
        <v>6</v>
      </c>
      <c r="D60" s="38"/>
      <c r="E60" s="47"/>
      <c r="L60" s="45"/>
      <c r="M60" s="13">
        <v>1</v>
      </c>
      <c r="N60" s="12">
        <v>4</v>
      </c>
      <c r="O60" s="38"/>
      <c r="P60" s="42"/>
      <c r="W60" s="45"/>
      <c r="X60" s="13">
        <v>1</v>
      </c>
      <c r="Y60" s="12">
        <v>4</v>
      </c>
      <c r="Z60" s="38"/>
      <c r="AA60" s="47"/>
      <c r="AH60" s="36"/>
      <c r="AI60" s="13">
        <v>1</v>
      </c>
      <c r="AJ60" s="12">
        <v>2</v>
      </c>
      <c r="AK60" s="38"/>
      <c r="AL60" s="47"/>
      <c r="AS60" s="36"/>
      <c r="AT60" s="13">
        <v>1</v>
      </c>
      <c r="AU60" s="12">
        <v>0</v>
      </c>
      <c r="AV60" s="38"/>
      <c r="AW60" s="47"/>
      <c r="BD60" s="36"/>
      <c r="BE60" s="13">
        <v>1</v>
      </c>
      <c r="BF60" s="12">
        <v>2</v>
      </c>
      <c r="BG60" s="38"/>
      <c r="BH60" s="47"/>
    </row>
    <row r="61" spans="1:60" ht="15" customHeight="1" x14ac:dyDescent="0.25">
      <c r="A61" s="36"/>
      <c r="B61" s="13">
        <v>2</v>
      </c>
      <c r="C61" s="12">
        <v>2</v>
      </c>
      <c r="D61" s="38"/>
      <c r="E61" s="47"/>
      <c r="L61" s="45"/>
      <c r="M61" s="13">
        <v>2</v>
      </c>
      <c r="N61" s="12">
        <v>0</v>
      </c>
      <c r="O61" s="38"/>
      <c r="P61" s="42"/>
      <c r="W61" s="45"/>
      <c r="X61" s="13">
        <v>2</v>
      </c>
      <c r="Y61" s="12">
        <v>0</v>
      </c>
      <c r="Z61" s="38"/>
      <c r="AA61" s="47"/>
      <c r="AH61" s="36"/>
      <c r="AI61" s="13">
        <v>2</v>
      </c>
      <c r="AJ61" s="12">
        <v>0</v>
      </c>
      <c r="AK61" s="38"/>
      <c r="AL61" s="47"/>
      <c r="AS61" s="36"/>
      <c r="AT61" s="13">
        <v>2</v>
      </c>
      <c r="AU61" s="12">
        <v>0</v>
      </c>
      <c r="AV61" s="38"/>
      <c r="AW61" s="47"/>
      <c r="BD61" s="36"/>
      <c r="BE61" s="13">
        <v>2</v>
      </c>
      <c r="BF61" s="12">
        <v>0</v>
      </c>
      <c r="BG61" s="38"/>
      <c r="BH61" s="47"/>
    </row>
    <row r="62" spans="1:60" ht="15" customHeight="1" x14ac:dyDescent="0.25">
      <c r="A62" s="36"/>
      <c r="B62" s="13">
        <v>3</v>
      </c>
      <c r="C62" s="12">
        <v>0</v>
      </c>
      <c r="D62" s="38"/>
      <c r="E62" s="47"/>
      <c r="L62" s="45"/>
      <c r="M62" s="13">
        <v>3</v>
      </c>
      <c r="N62" s="12">
        <v>0</v>
      </c>
      <c r="O62" s="38"/>
      <c r="P62" s="42"/>
      <c r="W62" s="45"/>
      <c r="X62" s="13">
        <v>3</v>
      </c>
      <c r="Y62" s="12">
        <v>0</v>
      </c>
      <c r="Z62" s="38"/>
      <c r="AA62" s="47"/>
      <c r="AH62" s="36"/>
      <c r="AI62" s="13">
        <v>3</v>
      </c>
      <c r="AJ62" s="12">
        <v>0</v>
      </c>
      <c r="AK62" s="38"/>
      <c r="AL62" s="47"/>
      <c r="AS62" s="36"/>
      <c r="AT62" s="13">
        <v>3</v>
      </c>
      <c r="AU62" s="12">
        <v>0</v>
      </c>
      <c r="AV62" s="38"/>
      <c r="AW62" s="47"/>
      <c r="BD62" s="36"/>
      <c r="BE62" s="13">
        <v>3</v>
      </c>
      <c r="BF62" s="12">
        <v>0</v>
      </c>
      <c r="BG62" s="38"/>
      <c r="BH62" s="47"/>
    </row>
    <row r="63" spans="1:60" ht="15" customHeight="1" x14ac:dyDescent="0.25">
      <c r="A63" s="36"/>
      <c r="B63" s="13">
        <v>4</v>
      </c>
      <c r="C63" s="12">
        <v>0</v>
      </c>
      <c r="D63" s="38"/>
      <c r="E63" s="47"/>
      <c r="L63" s="45"/>
      <c r="M63" s="13">
        <v>4</v>
      </c>
      <c r="N63" s="12">
        <v>0</v>
      </c>
      <c r="O63" s="38"/>
      <c r="P63" s="42"/>
      <c r="W63" s="45"/>
      <c r="X63" s="13">
        <v>4</v>
      </c>
      <c r="Y63" s="12">
        <v>0</v>
      </c>
      <c r="Z63" s="38"/>
      <c r="AA63" s="47"/>
      <c r="AH63" s="36"/>
      <c r="AI63" s="13">
        <v>4</v>
      </c>
      <c r="AJ63" s="12">
        <v>0</v>
      </c>
      <c r="AK63" s="38"/>
      <c r="AL63" s="47"/>
      <c r="AS63" s="36"/>
      <c r="AT63" s="13">
        <v>4</v>
      </c>
      <c r="AU63" s="12">
        <v>0</v>
      </c>
      <c r="AV63" s="38"/>
      <c r="AW63" s="47"/>
      <c r="BD63" s="36"/>
      <c r="BE63" s="13">
        <v>4</v>
      </c>
      <c r="BF63" s="12">
        <v>0</v>
      </c>
      <c r="BG63" s="38"/>
      <c r="BH63" s="47"/>
    </row>
    <row r="64" spans="1:60" ht="15" customHeight="1" x14ac:dyDescent="0.25">
      <c r="A64" s="36"/>
      <c r="B64" s="13">
        <v>5</v>
      </c>
      <c r="C64" s="12">
        <v>0</v>
      </c>
      <c r="D64" s="39"/>
      <c r="E64" s="47"/>
      <c r="L64" s="46"/>
      <c r="M64" s="13">
        <v>5</v>
      </c>
      <c r="N64" s="12">
        <v>4</v>
      </c>
      <c r="O64" s="39"/>
      <c r="P64" s="42"/>
      <c r="W64" s="46"/>
      <c r="X64" s="13">
        <v>5</v>
      </c>
      <c r="Y64" s="12">
        <v>4</v>
      </c>
      <c r="Z64" s="39"/>
      <c r="AA64" s="47"/>
      <c r="AH64" s="36"/>
      <c r="AI64" s="13">
        <v>5</v>
      </c>
      <c r="AJ64" s="12">
        <v>0</v>
      </c>
      <c r="AK64" s="39"/>
      <c r="AL64" s="47"/>
      <c r="AS64" s="36"/>
      <c r="AT64" s="13">
        <v>5</v>
      </c>
      <c r="AU64" s="12">
        <v>1</v>
      </c>
      <c r="AV64" s="39"/>
      <c r="AW64" s="47"/>
      <c r="BD64" s="36"/>
      <c r="BE64" s="13">
        <v>5</v>
      </c>
      <c r="BF64" s="12">
        <v>0</v>
      </c>
      <c r="BG64" s="39"/>
      <c r="BH64" s="47"/>
    </row>
    <row r="65" spans="1:60" ht="15" customHeight="1" x14ac:dyDescent="0.25">
      <c r="A65" s="36">
        <v>11</v>
      </c>
      <c r="B65" s="13">
        <v>0</v>
      </c>
      <c r="C65" s="12">
        <v>30</v>
      </c>
      <c r="D65" s="37">
        <f t="shared" si="18"/>
        <v>4.8648648648648651E-2</v>
      </c>
      <c r="E65" s="47"/>
      <c r="L65" s="44">
        <v>11</v>
      </c>
      <c r="M65" s="13">
        <v>0</v>
      </c>
      <c r="N65" s="12">
        <v>25</v>
      </c>
      <c r="O65" s="37">
        <f t="shared" ref="O65" si="48">(((N65*M65)+(N66*M66)+(N67*M67)+(N68*M68)+(N69*M69)+(N70*M70))/((6-1)*(N65+N66+N67+N68+N69+N70)))</f>
        <v>8.666666666666667E-2</v>
      </c>
      <c r="P65" s="42"/>
      <c r="W65" s="44">
        <v>11</v>
      </c>
      <c r="X65" s="13">
        <v>0</v>
      </c>
      <c r="Y65" s="12">
        <v>18</v>
      </c>
      <c r="Z65" s="37">
        <f t="shared" ref="Z65" si="49">(((Y65*X65)+(Y66*X66)+(Y67*X67)+(Y68*X68)+(Y69*X69)+(Y70*X70))/((6-1)*(Y65+Y66+Y67+Y68+Y69+Y70)))</f>
        <v>3.6363636363636362E-2</v>
      </c>
      <c r="AA65" s="47"/>
      <c r="AH65" s="36">
        <v>11</v>
      </c>
      <c r="AI65" s="13">
        <v>0</v>
      </c>
      <c r="AJ65" s="12">
        <v>15</v>
      </c>
      <c r="AK65" s="37">
        <f t="shared" ref="AK65" si="50">(((AJ65*AI65)+(AJ66*AI66)+(AJ67*AI67)+(AJ68*AI68)+(AJ69*AI69)+(AJ70*AI70))/((6-1)*(AJ65+AJ66+AJ67+AJ68+AJ69+AJ70)))</f>
        <v>0.21052631578947367</v>
      </c>
      <c r="AL65" s="47"/>
      <c r="AS65" s="36">
        <v>11</v>
      </c>
      <c r="AT65" s="13">
        <v>0</v>
      </c>
      <c r="AU65" s="12">
        <v>12</v>
      </c>
      <c r="AV65" s="37">
        <f t="shared" ref="AV65" si="51">(((AU65*AT65)+(AU66*AT66)+(AU67*AT67)+(AU68*AT68)+(AU69*AT69)+(AU70*AT70))/((6-1)*(AU65+AU66+AU67+AU68+AU69+AU70)))</f>
        <v>2.8571428571428571E-2</v>
      </c>
      <c r="AW65" s="47"/>
      <c r="BD65" s="36">
        <v>11</v>
      </c>
      <c r="BE65" s="13">
        <v>0</v>
      </c>
      <c r="BF65" s="12">
        <v>12</v>
      </c>
      <c r="BG65" s="37">
        <f t="shared" ref="BG65" si="52">(((BF65*BE65)+(BF66*BE66)+(BF67*BE67)+(BF68*BE68)+(BF69*BE69)+(BF70*BE70))/((6-1)*(BF65+BF66+BF67+BF68+BF69+BF70)))</f>
        <v>2.8571428571428571E-2</v>
      </c>
      <c r="BH65" s="47"/>
    </row>
    <row r="66" spans="1:60" ht="15" customHeight="1" x14ac:dyDescent="0.25">
      <c r="A66" s="36"/>
      <c r="B66" s="13">
        <v>1</v>
      </c>
      <c r="C66" s="12">
        <v>5</v>
      </c>
      <c r="D66" s="38"/>
      <c r="E66" s="47"/>
      <c r="L66" s="45"/>
      <c r="M66" s="13">
        <v>1</v>
      </c>
      <c r="N66" s="12">
        <v>3</v>
      </c>
      <c r="O66" s="38"/>
      <c r="P66" s="42"/>
      <c r="W66" s="45"/>
      <c r="X66" s="13">
        <v>1</v>
      </c>
      <c r="Y66" s="12">
        <v>4</v>
      </c>
      <c r="Z66" s="38"/>
      <c r="AA66" s="47"/>
      <c r="AH66" s="36"/>
      <c r="AI66" s="13">
        <v>1</v>
      </c>
      <c r="AJ66" s="12">
        <v>0</v>
      </c>
      <c r="AK66" s="38"/>
      <c r="AL66" s="47"/>
      <c r="AS66" s="36"/>
      <c r="AT66" s="13">
        <v>1</v>
      </c>
      <c r="AU66" s="12">
        <v>2</v>
      </c>
      <c r="AV66" s="38"/>
      <c r="AW66" s="47"/>
      <c r="BD66" s="36"/>
      <c r="BE66" s="13">
        <v>1</v>
      </c>
      <c r="BF66" s="12">
        <v>2</v>
      </c>
      <c r="BG66" s="38"/>
      <c r="BH66" s="47"/>
    </row>
    <row r="67" spans="1:60" ht="15" customHeight="1" x14ac:dyDescent="0.25">
      <c r="A67" s="36"/>
      <c r="B67" s="13">
        <v>2</v>
      </c>
      <c r="C67" s="12">
        <v>2</v>
      </c>
      <c r="D67" s="38"/>
      <c r="E67" s="47"/>
      <c r="L67" s="45"/>
      <c r="M67" s="13">
        <v>2</v>
      </c>
      <c r="N67" s="12">
        <v>0</v>
      </c>
      <c r="O67" s="38"/>
      <c r="P67" s="42"/>
      <c r="W67" s="45"/>
      <c r="X67" s="13">
        <v>2</v>
      </c>
      <c r="Y67" s="12">
        <v>0</v>
      </c>
      <c r="Z67" s="38"/>
      <c r="AA67" s="47"/>
      <c r="AH67" s="36"/>
      <c r="AI67" s="13">
        <v>2</v>
      </c>
      <c r="AJ67" s="12">
        <v>0</v>
      </c>
      <c r="AK67" s="38"/>
      <c r="AL67" s="47"/>
      <c r="AS67" s="36"/>
      <c r="AT67" s="13">
        <v>2</v>
      </c>
      <c r="AU67" s="12">
        <v>0</v>
      </c>
      <c r="AV67" s="38"/>
      <c r="AW67" s="47"/>
      <c r="BD67" s="36"/>
      <c r="BE67" s="13">
        <v>2</v>
      </c>
      <c r="BF67" s="12">
        <v>0</v>
      </c>
      <c r="BG67" s="38"/>
      <c r="BH67" s="47"/>
    </row>
    <row r="68" spans="1:60" ht="15" customHeight="1" x14ac:dyDescent="0.25">
      <c r="A68" s="36"/>
      <c r="B68" s="13">
        <v>3</v>
      </c>
      <c r="C68" s="12">
        <v>0</v>
      </c>
      <c r="D68" s="38"/>
      <c r="E68" s="47"/>
      <c r="L68" s="45"/>
      <c r="M68" s="13">
        <v>3</v>
      </c>
      <c r="N68" s="12">
        <v>0</v>
      </c>
      <c r="O68" s="38"/>
      <c r="P68" s="42"/>
      <c r="W68" s="45"/>
      <c r="X68" s="13">
        <v>3</v>
      </c>
      <c r="Y68" s="12">
        <v>0</v>
      </c>
      <c r="Z68" s="38"/>
      <c r="AA68" s="47"/>
      <c r="AH68" s="36"/>
      <c r="AI68" s="13">
        <v>3</v>
      </c>
      <c r="AJ68" s="12">
        <v>0</v>
      </c>
      <c r="AK68" s="38"/>
      <c r="AL68" s="47"/>
      <c r="AS68" s="36"/>
      <c r="AT68" s="13">
        <v>3</v>
      </c>
      <c r="AU68" s="12">
        <v>0</v>
      </c>
      <c r="AV68" s="38"/>
      <c r="AW68" s="47"/>
      <c r="BD68" s="36"/>
      <c r="BE68" s="13">
        <v>3</v>
      </c>
      <c r="BF68" s="12">
        <v>0</v>
      </c>
      <c r="BG68" s="38"/>
      <c r="BH68" s="47"/>
    </row>
    <row r="69" spans="1:60" ht="15" customHeight="1" x14ac:dyDescent="0.25">
      <c r="A69" s="36"/>
      <c r="B69" s="13">
        <v>4</v>
      </c>
      <c r="C69" s="12">
        <v>0</v>
      </c>
      <c r="D69" s="38"/>
      <c r="E69" s="47"/>
      <c r="L69" s="45"/>
      <c r="M69" s="13">
        <v>4</v>
      </c>
      <c r="N69" s="12">
        <v>0</v>
      </c>
      <c r="O69" s="38"/>
      <c r="P69" s="42"/>
      <c r="W69" s="45"/>
      <c r="X69" s="13">
        <v>4</v>
      </c>
      <c r="Y69" s="12">
        <v>0</v>
      </c>
      <c r="Z69" s="38"/>
      <c r="AA69" s="47"/>
      <c r="AH69" s="36"/>
      <c r="AI69" s="13">
        <v>4</v>
      </c>
      <c r="AJ69" s="12">
        <v>0</v>
      </c>
      <c r="AK69" s="38"/>
      <c r="AL69" s="47"/>
      <c r="AS69" s="36"/>
      <c r="AT69" s="13">
        <v>4</v>
      </c>
      <c r="AU69" s="12">
        <v>0</v>
      </c>
      <c r="AV69" s="38"/>
      <c r="AW69" s="47"/>
      <c r="BD69" s="36"/>
      <c r="BE69" s="13">
        <v>4</v>
      </c>
      <c r="BF69" s="12">
        <v>0</v>
      </c>
      <c r="BG69" s="38"/>
      <c r="BH69" s="47"/>
    </row>
    <row r="70" spans="1:60" ht="15" customHeight="1" x14ac:dyDescent="0.25">
      <c r="A70" s="36"/>
      <c r="B70" s="13">
        <v>5</v>
      </c>
      <c r="C70" s="12">
        <v>0</v>
      </c>
      <c r="D70" s="39"/>
      <c r="E70" s="47"/>
      <c r="L70" s="46"/>
      <c r="M70" s="13">
        <v>5</v>
      </c>
      <c r="N70" s="12">
        <v>2</v>
      </c>
      <c r="O70" s="39"/>
      <c r="P70" s="42"/>
      <c r="W70" s="46"/>
      <c r="X70" s="13">
        <v>5</v>
      </c>
      <c r="Y70" s="12">
        <v>0</v>
      </c>
      <c r="Z70" s="39"/>
      <c r="AA70" s="47"/>
      <c r="AH70" s="36"/>
      <c r="AI70" s="13">
        <v>5</v>
      </c>
      <c r="AJ70" s="12">
        <v>4</v>
      </c>
      <c r="AK70" s="39"/>
      <c r="AL70" s="47"/>
      <c r="AS70" s="36"/>
      <c r="AT70" s="13">
        <v>5</v>
      </c>
      <c r="AU70" s="12">
        <v>0</v>
      </c>
      <c r="AV70" s="39"/>
      <c r="AW70" s="47"/>
      <c r="BD70" s="36"/>
      <c r="BE70" s="13">
        <v>5</v>
      </c>
      <c r="BF70" s="12">
        <v>0</v>
      </c>
      <c r="BG70" s="39"/>
      <c r="BH70" s="47"/>
    </row>
    <row r="71" spans="1:60" ht="15" customHeight="1" x14ac:dyDescent="0.25">
      <c r="A71" s="36">
        <v>12</v>
      </c>
      <c r="B71" s="13">
        <v>0</v>
      </c>
      <c r="C71" s="12">
        <v>45</v>
      </c>
      <c r="D71" s="37">
        <f t="shared" si="18"/>
        <v>0.32463768115942027</v>
      </c>
      <c r="E71" s="47"/>
      <c r="L71" s="44">
        <v>12</v>
      </c>
      <c r="M71" s="13">
        <v>0</v>
      </c>
      <c r="N71" s="12">
        <v>36</v>
      </c>
      <c r="O71" s="37">
        <f t="shared" ref="O71" si="53">(((N71*M71)+(N72*M72)+(N73*M73)+(N74*M74)+(N75*M75)+(N76*M76))/((6-1)*(N71+N72+N73+N74+N75+N76)))</f>
        <v>6.9767441860465115E-2</v>
      </c>
      <c r="P71" s="42"/>
      <c r="W71" s="44">
        <v>12</v>
      </c>
      <c r="X71" s="13">
        <v>0</v>
      </c>
      <c r="Y71" s="12">
        <v>27</v>
      </c>
      <c r="Z71" s="37">
        <f t="shared" ref="Z71" si="54">(((Y71*X71)+(Y72*X72)+(Y73*X73)+(Y74*X74)+(Y75*X75)+(Y76*X76))/((6-1)*(Y71+Y72+Y73+Y74+Y75+Y76)))</f>
        <v>0.13333333333333333</v>
      </c>
      <c r="AA71" s="47"/>
      <c r="AH71" s="36">
        <v>12</v>
      </c>
      <c r="AI71" s="13">
        <v>0</v>
      </c>
      <c r="AJ71" s="12">
        <v>24</v>
      </c>
      <c r="AK71" s="37">
        <f t="shared" ref="AK71" si="55">(((AJ71*AI71)+(AJ72*AI72)+(AJ73*AI73)+(AJ74*AI74)+(AJ75*AI75)+(AJ76*AI76))/((6-1)*(AJ71+AJ72+AJ73+AJ74+AJ75+AJ76)))</f>
        <v>7.6923076923076927E-2</v>
      </c>
      <c r="AL71" s="47"/>
      <c r="AS71" s="36">
        <v>12</v>
      </c>
      <c r="AT71" s="13">
        <v>0</v>
      </c>
      <c r="AU71" s="12">
        <v>18</v>
      </c>
      <c r="AV71" s="37">
        <f t="shared" ref="AV71" si="56">(((AU71*AT71)+(AU72*AT72)+(AU73*AT73)+(AU74*AT74)+(AU75*AT75)+(AU76*AT76))/((6-1)*(AU71+AU72+AU73+AU74+AU75+AU76)))</f>
        <v>0.02</v>
      </c>
      <c r="AW71" s="47"/>
      <c r="BD71" s="36">
        <v>12</v>
      </c>
      <c r="BE71" s="13">
        <v>0</v>
      </c>
      <c r="BF71" s="12">
        <v>15</v>
      </c>
      <c r="BG71" s="37">
        <f t="shared" ref="BG71" si="57">(((BF71*BE71)+(BF72*BE72)+(BF73*BE73)+(BF74*BE74)+(BF75*BE75)+(BF76*BE76))/((6-1)*(BF71+BF72+BF73+BF74+BF75+BF76)))</f>
        <v>0</v>
      </c>
      <c r="BH71" s="47"/>
    </row>
    <row r="72" spans="1:60" ht="15" customHeight="1" x14ac:dyDescent="0.25">
      <c r="A72" s="36"/>
      <c r="B72" s="13">
        <v>1</v>
      </c>
      <c r="C72" s="12">
        <v>2</v>
      </c>
      <c r="D72" s="38"/>
      <c r="E72" s="47"/>
      <c r="L72" s="45"/>
      <c r="M72" s="13">
        <v>1</v>
      </c>
      <c r="N72" s="12">
        <v>5</v>
      </c>
      <c r="O72" s="38"/>
      <c r="P72" s="42"/>
      <c r="W72" s="45"/>
      <c r="X72" s="13">
        <v>1</v>
      </c>
      <c r="Y72" s="12">
        <v>2</v>
      </c>
      <c r="Z72" s="38"/>
      <c r="AA72" s="47"/>
      <c r="AH72" s="36"/>
      <c r="AI72" s="13">
        <v>1</v>
      </c>
      <c r="AJ72" s="12">
        <v>0</v>
      </c>
      <c r="AK72" s="38"/>
      <c r="AL72" s="47"/>
      <c r="AS72" s="36"/>
      <c r="AT72" s="13">
        <v>1</v>
      </c>
      <c r="AU72" s="12">
        <v>2</v>
      </c>
      <c r="AV72" s="38"/>
      <c r="AW72" s="47"/>
      <c r="BD72" s="36"/>
      <c r="BE72" s="13">
        <v>1</v>
      </c>
      <c r="BF72" s="12">
        <v>0</v>
      </c>
      <c r="BG72" s="38"/>
      <c r="BH72" s="47"/>
    </row>
    <row r="73" spans="1:60" ht="15" customHeight="1" x14ac:dyDescent="0.25">
      <c r="A73" s="36"/>
      <c r="B73" s="13">
        <v>2</v>
      </c>
      <c r="C73" s="12">
        <v>0</v>
      </c>
      <c r="D73" s="38"/>
      <c r="E73" s="47"/>
      <c r="L73" s="45"/>
      <c r="M73" s="13">
        <v>2</v>
      </c>
      <c r="N73" s="12">
        <v>0</v>
      </c>
      <c r="O73" s="38"/>
      <c r="P73" s="42"/>
      <c r="W73" s="45"/>
      <c r="X73" s="13">
        <v>2</v>
      </c>
      <c r="Y73" s="12">
        <v>0</v>
      </c>
      <c r="Z73" s="38"/>
      <c r="AA73" s="47"/>
      <c r="AH73" s="36"/>
      <c r="AI73" s="13">
        <v>2</v>
      </c>
      <c r="AJ73" s="12">
        <v>0</v>
      </c>
      <c r="AK73" s="38"/>
      <c r="AL73" s="47"/>
      <c r="AS73" s="36"/>
      <c r="AT73" s="13">
        <v>2</v>
      </c>
      <c r="AU73" s="12">
        <v>0</v>
      </c>
      <c r="AV73" s="38"/>
      <c r="AW73" s="47"/>
      <c r="BD73" s="36"/>
      <c r="BE73" s="13">
        <v>2</v>
      </c>
      <c r="BF73" s="12">
        <v>0</v>
      </c>
      <c r="BG73" s="38"/>
      <c r="BH73" s="47"/>
    </row>
    <row r="74" spans="1:60" ht="15" customHeight="1" x14ac:dyDescent="0.25">
      <c r="A74" s="36"/>
      <c r="B74" s="13">
        <v>3</v>
      </c>
      <c r="C74" s="12">
        <v>0</v>
      </c>
      <c r="D74" s="38"/>
      <c r="E74" s="47"/>
      <c r="L74" s="45"/>
      <c r="M74" s="13">
        <v>3</v>
      </c>
      <c r="N74" s="12">
        <v>0</v>
      </c>
      <c r="O74" s="38"/>
      <c r="P74" s="42"/>
      <c r="W74" s="45"/>
      <c r="X74" s="13">
        <v>3</v>
      </c>
      <c r="Y74" s="12">
        <v>0</v>
      </c>
      <c r="Z74" s="38"/>
      <c r="AA74" s="47"/>
      <c r="AH74" s="36"/>
      <c r="AI74" s="13">
        <v>3</v>
      </c>
      <c r="AJ74" s="12">
        <v>0</v>
      </c>
      <c r="AK74" s="38"/>
      <c r="AL74" s="47"/>
      <c r="AS74" s="36"/>
      <c r="AT74" s="13">
        <v>3</v>
      </c>
      <c r="AU74" s="12">
        <v>0</v>
      </c>
      <c r="AV74" s="38"/>
      <c r="AW74" s="47"/>
      <c r="BD74" s="36"/>
      <c r="BE74" s="13">
        <v>3</v>
      </c>
      <c r="BF74" s="12">
        <v>0</v>
      </c>
      <c r="BG74" s="38"/>
      <c r="BH74" s="47"/>
    </row>
    <row r="75" spans="1:60" ht="15" customHeight="1" x14ac:dyDescent="0.25">
      <c r="A75" s="36"/>
      <c r="B75" s="13">
        <v>4</v>
      </c>
      <c r="C75" s="12">
        <v>0</v>
      </c>
      <c r="D75" s="38"/>
      <c r="E75" s="47"/>
      <c r="L75" s="45"/>
      <c r="M75" s="13">
        <v>4</v>
      </c>
      <c r="N75" s="12">
        <v>0</v>
      </c>
      <c r="O75" s="38"/>
      <c r="P75" s="42"/>
      <c r="W75" s="45"/>
      <c r="X75" s="13">
        <v>4</v>
      </c>
      <c r="Y75" s="12">
        <v>0</v>
      </c>
      <c r="Z75" s="38"/>
      <c r="AA75" s="47"/>
      <c r="AH75" s="36"/>
      <c r="AI75" s="13">
        <v>4</v>
      </c>
      <c r="AJ75" s="12">
        <v>0</v>
      </c>
      <c r="AK75" s="38"/>
      <c r="AL75" s="47"/>
      <c r="AS75" s="36"/>
      <c r="AT75" s="13">
        <v>4</v>
      </c>
      <c r="AU75" s="12">
        <v>0</v>
      </c>
      <c r="AV75" s="38"/>
      <c r="AW75" s="47"/>
      <c r="BD75" s="36"/>
      <c r="BE75" s="13">
        <v>4</v>
      </c>
      <c r="BF75" s="12">
        <v>0</v>
      </c>
      <c r="BG75" s="38"/>
      <c r="BH75" s="47"/>
    </row>
    <row r="76" spans="1:60" ht="15" customHeight="1" x14ac:dyDescent="0.25">
      <c r="A76" s="36"/>
      <c r="B76" s="13">
        <v>5</v>
      </c>
      <c r="C76" s="12">
        <v>22</v>
      </c>
      <c r="D76" s="39"/>
      <c r="E76" s="47"/>
      <c r="L76" s="46"/>
      <c r="M76" s="13">
        <v>5</v>
      </c>
      <c r="N76" s="12">
        <v>2</v>
      </c>
      <c r="O76" s="39"/>
      <c r="P76" s="42"/>
      <c r="W76" s="46"/>
      <c r="X76" s="13">
        <v>5</v>
      </c>
      <c r="Y76" s="12">
        <v>4</v>
      </c>
      <c r="Z76" s="39"/>
      <c r="AA76" s="47"/>
      <c r="AH76" s="36"/>
      <c r="AI76" s="13">
        <v>5</v>
      </c>
      <c r="AJ76" s="12">
        <v>2</v>
      </c>
      <c r="AK76" s="39"/>
      <c r="AL76" s="47"/>
      <c r="AS76" s="36"/>
      <c r="AT76" s="13">
        <v>5</v>
      </c>
      <c r="AU76" s="12">
        <v>0</v>
      </c>
      <c r="AV76" s="39"/>
      <c r="AW76" s="47"/>
      <c r="BD76" s="36"/>
      <c r="BE76" s="13">
        <v>5</v>
      </c>
      <c r="BF76" s="12">
        <v>0</v>
      </c>
      <c r="BG76" s="39"/>
      <c r="BH76" s="47"/>
    </row>
    <row r="77" spans="1:60" ht="15" customHeight="1" x14ac:dyDescent="0.25">
      <c r="A77" s="36">
        <v>13</v>
      </c>
      <c r="B77" s="13">
        <v>0</v>
      </c>
      <c r="C77" s="12">
        <v>28</v>
      </c>
      <c r="D77" s="37">
        <f t="shared" si="18"/>
        <v>0</v>
      </c>
      <c r="E77" s="47"/>
      <c r="L77" s="44">
        <v>13</v>
      </c>
      <c r="M77" s="13">
        <v>0</v>
      </c>
      <c r="N77" s="12">
        <v>24</v>
      </c>
      <c r="O77" s="37">
        <f t="shared" ref="O77" si="58">(((N77*M77)+(N78*M78)+(N79*M79)+(N80*M80)+(N81*M81)+(N82*M82))/((6-1)*(N77+N78+N79+N80+N81+N82)))</f>
        <v>0</v>
      </c>
      <c r="P77" s="42"/>
      <c r="W77" s="44">
        <v>13</v>
      </c>
      <c r="X77" s="13">
        <v>0</v>
      </c>
      <c r="Y77" s="12">
        <v>19</v>
      </c>
      <c r="Z77" s="37">
        <f t="shared" ref="Z77" si="59">(((Y77*X77)+(Y78*X78)+(Y79*X79)+(Y80*X80)+(Y81*X81)+(Y82*X82))/((6-1)*(Y77+Y78+Y79+Y80+Y81+Y82)))</f>
        <v>0</v>
      </c>
      <c r="AA77" s="47"/>
      <c r="AH77" s="36">
        <v>13</v>
      </c>
      <c r="AI77" s="13">
        <v>0</v>
      </c>
      <c r="AJ77" s="12">
        <v>17</v>
      </c>
      <c r="AK77" s="37">
        <f t="shared" ref="AK77" si="60">(((AJ77*AI77)+(AJ78*AI78)+(AJ79*AI79)+(AJ80*AI80)+(AJ81*AI81)+(AJ82*AI82))/((6-1)*(AJ77+AJ78+AJ79+AJ80+AJ81+AJ82)))</f>
        <v>0</v>
      </c>
      <c r="AL77" s="47"/>
      <c r="AS77" s="36">
        <v>13</v>
      </c>
      <c r="AT77" s="13">
        <v>0</v>
      </c>
      <c r="AU77" s="12">
        <v>14</v>
      </c>
      <c r="AV77" s="37">
        <f t="shared" ref="AV77" si="61">(((AU77*AT77)+(AU78*AT78)+(AU79*AT79)+(AU80*AT80)+(AU81*AT81)+(AU82*AT82))/((6-1)*(AU77+AU78+AU79+AU80+AU81+AU82)))</f>
        <v>0</v>
      </c>
      <c r="AW77" s="47"/>
      <c r="BD77" s="36">
        <v>13</v>
      </c>
      <c r="BE77" s="13">
        <v>0</v>
      </c>
      <c r="BF77" s="12">
        <v>12</v>
      </c>
      <c r="BG77" s="37">
        <f t="shared" ref="BG77" si="62">(((BF77*BE77)+(BF78*BE78)+(BF79*BE79)+(BF80*BE80)+(BF81*BE81)+(BF82*BE82))/((6-1)*(BF77+BF78+BF79+BF80+BF81+BF82)))</f>
        <v>0</v>
      </c>
      <c r="BH77" s="47"/>
    </row>
    <row r="78" spans="1:60" ht="15" customHeight="1" x14ac:dyDescent="0.25">
      <c r="A78" s="36"/>
      <c r="B78" s="13">
        <v>1</v>
      </c>
      <c r="C78" s="12">
        <v>0</v>
      </c>
      <c r="D78" s="38"/>
      <c r="E78" s="47"/>
      <c r="L78" s="45"/>
      <c r="M78" s="13">
        <v>1</v>
      </c>
      <c r="N78" s="12">
        <v>0</v>
      </c>
      <c r="O78" s="38"/>
      <c r="P78" s="42"/>
      <c r="W78" s="45"/>
      <c r="X78" s="13">
        <v>1</v>
      </c>
      <c r="Y78" s="12">
        <v>0</v>
      </c>
      <c r="Z78" s="38"/>
      <c r="AA78" s="47"/>
      <c r="AH78" s="36"/>
      <c r="AI78" s="13">
        <v>1</v>
      </c>
      <c r="AJ78" s="12">
        <v>0</v>
      </c>
      <c r="AK78" s="38"/>
      <c r="AL78" s="47"/>
      <c r="AS78" s="36"/>
      <c r="AT78" s="13">
        <v>1</v>
      </c>
      <c r="AU78" s="12">
        <v>0</v>
      </c>
      <c r="AV78" s="38"/>
      <c r="AW78" s="47"/>
      <c r="BD78" s="36"/>
      <c r="BE78" s="13">
        <v>1</v>
      </c>
      <c r="BF78" s="12">
        <v>0</v>
      </c>
      <c r="BG78" s="38"/>
      <c r="BH78" s="47"/>
    </row>
    <row r="79" spans="1:60" ht="15" customHeight="1" x14ac:dyDescent="0.25">
      <c r="A79" s="36"/>
      <c r="B79" s="13">
        <v>2</v>
      </c>
      <c r="C79" s="12">
        <v>0</v>
      </c>
      <c r="D79" s="38"/>
      <c r="E79" s="47"/>
      <c r="L79" s="45"/>
      <c r="M79" s="13">
        <v>2</v>
      </c>
      <c r="N79" s="12">
        <v>0</v>
      </c>
      <c r="O79" s="38"/>
      <c r="P79" s="42"/>
      <c r="W79" s="45"/>
      <c r="X79" s="13">
        <v>2</v>
      </c>
      <c r="Y79" s="12">
        <v>0</v>
      </c>
      <c r="Z79" s="38"/>
      <c r="AA79" s="47"/>
      <c r="AH79" s="36"/>
      <c r="AI79" s="13">
        <v>2</v>
      </c>
      <c r="AJ79" s="12">
        <v>0</v>
      </c>
      <c r="AK79" s="38"/>
      <c r="AL79" s="47"/>
      <c r="AS79" s="36"/>
      <c r="AT79" s="13">
        <v>2</v>
      </c>
      <c r="AU79" s="12">
        <v>0</v>
      </c>
      <c r="AV79" s="38"/>
      <c r="AW79" s="47"/>
      <c r="BD79" s="36"/>
      <c r="BE79" s="13">
        <v>2</v>
      </c>
      <c r="BF79" s="12">
        <v>0</v>
      </c>
      <c r="BG79" s="38"/>
      <c r="BH79" s="47"/>
    </row>
    <row r="80" spans="1:60" ht="15" customHeight="1" x14ac:dyDescent="0.25">
      <c r="A80" s="36"/>
      <c r="B80" s="13">
        <v>3</v>
      </c>
      <c r="C80" s="12">
        <v>0</v>
      </c>
      <c r="D80" s="38"/>
      <c r="E80" s="47"/>
      <c r="L80" s="45"/>
      <c r="M80" s="13">
        <v>3</v>
      </c>
      <c r="N80" s="12">
        <v>0</v>
      </c>
      <c r="O80" s="38"/>
      <c r="P80" s="42"/>
      <c r="W80" s="45"/>
      <c r="X80" s="13">
        <v>3</v>
      </c>
      <c r="Y80" s="12">
        <v>0</v>
      </c>
      <c r="Z80" s="38"/>
      <c r="AA80" s="47"/>
      <c r="AH80" s="36"/>
      <c r="AI80" s="13">
        <v>3</v>
      </c>
      <c r="AJ80" s="12">
        <v>0</v>
      </c>
      <c r="AK80" s="38"/>
      <c r="AL80" s="47"/>
      <c r="AS80" s="36"/>
      <c r="AT80" s="13">
        <v>3</v>
      </c>
      <c r="AU80" s="12">
        <v>0</v>
      </c>
      <c r="AV80" s="38"/>
      <c r="AW80" s="47"/>
      <c r="BD80" s="36"/>
      <c r="BE80" s="13">
        <v>3</v>
      </c>
      <c r="BF80" s="12">
        <v>0</v>
      </c>
      <c r="BG80" s="38"/>
      <c r="BH80" s="47"/>
    </row>
    <row r="81" spans="1:60" ht="15" customHeight="1" x14ac:dyDescent="0.25">
      <c r="A81" s="36"/>
      <c r="B81" s="13">
        <v>4</v>
      </c>
      <c r="C81" s="12">
        <v>0</v>
      </c>
      <c r="D81" s="38"/>
      <c r="E81" s="47"/>
      <c r="L81" s="45"/>
      <c r="M81" s="13">
        <v>4</v>
      </c>
      <c r="N81" s="12">
        <v>0</v>
      </c>
      <c r="O81" s="38"/>
      <c r="P81" s="42"/>
      <c r="W81" s="45"/>
      <c r="X81" s="13">
        <v>4</v>
      </c>
      <c r="Y81" s="12">
        <v>0</v>
      </c>
      <c r="Z81" s="38"/>
      <c r="AA81" s="47"/>
      <c r="AH81" s="36"/>
      <c r="AI81" s="13">
        <v>4</v>
      </c>
      <c r="AJ81" s="12">
        <v>0</v>
      </c>
      <c r="AK81" s="38"/>
      <c r="AL81" s="47"/>
      <c r="AS81" s="36"/>
      <c r="AT81" s="13">
        <v>4</v>
      </c>
      <c r="AU81" s="12">
        <v>0</v>
      </c>
      <c r="AV81" s="38"/>
      <c r="AW81" s="47"/>
      <c r="BD81" s="36"/>
      <c r="BE81" s="13">
        <v>4</v>
      </c>
      <c r="BF81" s="12">
        <v>0</v>
      </c>
      <c r="BG81" s="38"/>
      <c r="BH81" s="47"/>
    </row>
    <row r="82" spans="1:60" ht="15" customHeight="1" x14ac:dyDescent="0.25">
      <c r="A82" s="36"/>
      <c r="B82" s="13">
        <v>5</v>
      </c>
      <c r="C82" s="12">
        <v>0</v>
      </c>
      <c r="D82" s="39"/>
      <c r="E82" s="47"/>
      <c r="L82" s="46"/>
      <c r="M82" s="13">
        <v>5</v>
      </c>
      <c r="N82" s="12">
        <v>0</v>
      </c>
      <c r="O82" s="39"/>
      <c r="P82" s="42"/>
      <c r="W82" s="46"/>
      <c r="X82" s="13">
        <v>5</v>
      </c>
      <c r="Y82" s="12">
        <v>0</v>
      </c>
      <c r="Z82" s="39"/>
      <c r="AA82" s="47"/>
      <c r="AH82" s="36"/>
      <c r="AI82" s="13">
        <v>5</v>
      </c>
      <c r="AJ82" s="12">
        <v>0</v>
      </c>
      <c r="AK82" s="39"/>
      <c r="AL82" s="47"/>
      <c r="AS82" s="36"/>
      <c r="AT82" s="13">
        <v>5</v>
      </c>
      <c r="AU82" s="12">
        <v>0</v>
      </c>
      <c r="AV82" s="39"/>
      <c r="AW82" s="47"/>
      <c r="BD82" s="36"/>
      <c r="BE82" s="13">
        <v>5</v>
      </c>
      <c r="BF82" s="12">
        <v>0</v>
      </c>
      <c r="BG82" s="39"/>
      <c r="BH82" s="47"/>
    </row>
    <row r="83" spans="1:60" ht="15" customHeight="1" x14ac:dyDescent="0.25">
      <c r="A83" s="36">
        <v>14</v>
      </c>
      <c r="B83" s="13">
        <v>0</v>
      </c>
      <c r="C83" s="12">
        <v>37</v>
      </c>
      <c r="D83" s="37">
        <f t="shared" si="18"/>
        <v>0.36176470588235293</v>
      </c>
      <c r="E83" s="47"/>
      <c r="L83" s="44">
        <v>14</v>
      </c>
      <c r="M83" s="13">
        <v>0</v>
      </c>
      <c r="N83" s="12">
        <v>32</v>
      </c>
      <c r="O83" s="37">
        <f t="shared" ref="O83" si="63">(((N83*M83)+(N84*M84)+(N85*M85)+(N86*M86)+(N87*M87)+(N88*M88))/((6-1)*(N83+N84+N85+N86+N87+N88)))</f>
        <v>9.7435897435897437E-2</v>
      </c>
      <c r="P83" s="42"/>
      <c r="W83" s="44">
        <v>14</v>
      </c>
      <c r="X83" s="13">
        <v>0</v>
      </c>
      <c r="Y83" s="12">
        <v>25</v>
      </c>
      <c r="Z83" s="37">
        <f t="shared" ref="Z83" si="64">(((Y83*X83)+(Y84*X84)+(Y85*X85)+(Y86*X86)+(Y87*X87)+(Y88*X88))/((6-1)*(Y83+Y84+Y85+Y86+Y87+Y88)))</f>
        <v>8.2758620689655171E-2</v>
      </c>
      <c r="AA83" s="47"/>
      <c r="AH83" s="36">
        <v>14</v>
      </c>
      <c r="AI83" s="13">
        <v>0</v>
      </c>
      <c r="AJ83" s="12">
        <v>21</v>
      </c>
      <c r="AK83" s="37">
        <f t="shared" ref="AK83" si="65">(((AJ83*AI83)+(AJ84*AI84)+(AJ85*AI85)+(AJ86*AI86)+(AJ87*AI87)+(AJ88*AI88))/((6-1)*(AJ83+AJ84+AJ85+AJ86+AJ87+AJ88)))</f>
        <v>0.05</v>
      </c>
      <c r="AL83" s="47"/>
      <c r="AS83" s="36">
        <v>14</v>
      </c>
      <c r="AT83" s="13">
        <v>0</v>
      </c>
      <c r="AU83" s="12">
        <v>19</v>
      </c>
      <c r="AV83" s="37">
        <f t="shared" ref="AV83" si="66">(((AU83*AT83)+(AU84*AT84)+(AU85*AT85)+(AU86*AT86)+(AU87*AT87)+(AU88*AT88))/((6-1)*(AU83+AU84+AU85+AU86+AU87+AU88)))</f>
        <v>9.5238095238095233E-2</v>
      </c>
      <c r="AW83" s="47"/>
      <c r="BD83" s="36">
        <v>14</v>
      </c>
      <c r="BE83" s="13">
        <v>0</v>
      </c>
      <c r="BF83" s="12">
        <v>16</v>
      </c>
      <c r="BG83" s="37">
        <f t="shared" ref="BG83" si="67">(((BF83*BE83)+(BF84*BE84)+(BF85*BE85)+(BF86*BE86)+(BF87*BE87)+(BF88*BE88))/((6-1)*(BF83+BF84+BF85+BF86+BF87+BF88)))</f>
        <v>2.2222222222222223E-2</v>
      </c>
      <c r="BH83" s="47"/>
    </row>
    <row r="84" spans="1:60" ht="15" customHeight="1" x14ac:dyDescent="0.25">
      <c r="A84" s="36"/>
      <c r="B84" s="13">
        <v>1</v>
      </c>
      <c r="C84" s="12">
        <v>8</v>
      </c>
      <c r="D84" s="38"/>
      <c r="E84" s="47"/>
      <c r="L84" s="45"/>
      <c r="M84" s="13">
        <v>1</v>
      </c>
      <c r="N84" s="12">
        <v>4</v>
      </c>
      <c r="O84" s="38"/>
      <c r="P84" s="42"/>
      <c r="W84" s="45"/>
      <c r="X84" s="13">
        <v>1</v>
      </c>
      <c r="Y84" s="12">
        <v>2</v>
      </c>
      <c r="Z84" s="38"/>
      <c r="AA84" s="47"/>
      <c r="AH84" s="36"/>
      <c r="AI84" s="13">
        <v>1</v>
      </c>
      <c r="AJ84" s="12">
        <v>0</v>
      </c>
      <c r="AK84" s="38"/>
      <c r="AL84" s="47"/>
      <c r="AS84" s="36"/>
      <c r="AT84" s="13">
        <v>1</v>
      </c>
      <c r="AU84" s="12">
        <v>0</v>
      </c>
      <c r="AV84" s="38"/>
      <c r="AW84" s="47"/>
      <c r="BD84" s="36"/>
      <c r="BE84" s="13">
        <v>1</v>
      </c>
      <c r="BF84" s="12">
        <v>2</v>
      </c>
      <c r="BG84" s="38"/>
      <c r="BH84" s="47"/>
    </row>
    <row r="85" spans="1:60" ht="15" customHeight="1" x14ac:dyDescent="0.25">
      <c r="A85" s="36"/>
      <c r="B85" s="13">
        <v>2</v>
      </c>
      <c r="C85" s="12">
        <v>0</v>
      </c>
      <c r="D85" s="38"/>
      <c r="E85" s="47"/>
      <c r="L85" s="45"/>
      <c r="M85" s="13">
        <v>2</v>
      </c>
      <c r="N85" s="12">
        <v>0</v>
      </c>
      <c r="O85" s="38"/>
      <c r="P85" s="42"/>
      <c r="W85" s="45"/>
      <c r="X85" s="13">
        <v>2</v>
      </c>
      <c r="Y85" s="12">
        <v>0</v>
      </c>
      <c r="Z85" s="38"/>
      <c r="AA85" s="47"/>
      <c r="AH85" s="36"/>
      <c r="AI85" s="13">
        <v>2</v>
      </c>
      <c r="AJ85" s="12">
        <v>3</v>
      </c>
      <c r="AK85" s="38"/>
      <c r="AL85" s="47"/>
      <c r="AS85" s="36"/>
      <c r="AT85" s="13">
        <v>2</v>
      </c>
      <c r="AU85" s="12">
        <v>0</v>
      </c>
      <c r="AV85" s="38"/>
      <c r="AW85" s="47"/>
      <c r="BD85" s="36"/>
      <c r="BE85" s="13">
        <v>2</v>
      </c>
      <c r="BF85" s="12">
        <v>0</v>
      </c>
      <c r="BG85" s="38"/>
      <c r="BH85" s="47"/>
    </row>
    <row r="86" spans="1:60" ht="15" customHeight="1" x14ac:dyDescent="0.25">
      <c r="A86" s="36"/>
      <c r="B86" s="13">
        <v>3</v>
      </c>
      <c r="C86" s="12">
        <v>0</v>
      </c>
      <c r="D86" s="38"/>
      <c r="E86" s="47"/>
      <c r="L86" s="45"/>
      <c r="M86" s="13">
        <v>3</v>
      </c>
      <c r="N86" s="12">
        <v>0</v>
      </c>
      <c r="O86" s="38"/>
      <c r="P86" s="42"/>
      <c r="W86" s="45"/>
      <c r="X86" s="13">
        <v>3</v>
      </c>
      <c r="Y86" s="12">
        <v>0</v>
      </c>
      <c r="Z86" s="38"/>
      <c r="AA86" s="47"/>
      <c r="AH86" s="36"/>
      <c r="AI86" s="13">
        <v>3</v>
      </c>
      <c r="AJ86" s="12">
        <v>0</v>
      </c>
      <c r="AK86" s="38"/>
      <c r="AL86" s="47"/>
      <c r="AS86" s="36"/>
      <c r="AT86" s="13">
        <v>3</v>
      </c>
      <c r="AU86" s="12">
        <v>0</v>
      </c>
      <c r="AV86" s="38"/>
      <c r="AW86" s="47"/>
      <c r="BD86" s="36"/>
      <c r="BE86" s="13">
        <v>3</v>
      </c>
      <c r="BF86" s="12">
        <v>0</v>
      </c>
      <c r="BG86" s="38"/>
      <c r="BH86" s="47"/>
    </row>
    <row r="87" spans="1:60" ht="15" customHeight="1" x14ac:dyDescent="0.25">
      <c r="A87" s="36"/>
      <c r="B87" s="13">
        <v>4</v>
      </c>
      <c r="C87" s="12">
        <v>0</v>
      </c>
      <c r="D87" s="38"/>
      <c r="E87" s="47"/>
      <c r="L87" s="45"/>
      <c r="M87" s="13">
        <v>4</v>
      </c>
      <c r="N87" s="12">
        <v>0</v>
      </c>
      <c r="O87" s="38"/>
      <c r="P87" s="42"/>
      <c r="W87" s="45"/>
      <c r="X87" s="13">
        <v>4</v>
      </c>
      <c r="Y87" s="12">
        <v>0</v>
      </c>
      <c r="Z87" s="38"/>
      <c r="AA87" s="47"/>
      <c r="AH87" s="36"/>
      <c r="AI87" s="13">
        <v>4</v>
      </c>
      <c r="AJ87" s="12">
        <v>0</v>
      </c>
      <c r="AK87" s="38"/>
      <c r="AL87" s="47"/>
      <c r="AS87" s="36"/>
      <c r="AT87" s="13">
        <v>4</v>
      </c>
      <c r="AU87" s="12">
        <v>0</v>
      </c>
      <c r="AV87" s="38"/>
      <c r="AW87" s="47"/>
      <c r="BD87" s="36"/>
      <c r="BE87" s="13">
        <v>4</v>
      </c>
      <c r="BF87" s="12">
        <v>0</v>
      </c>
      <c r="BG87" s="38"/>
      <c r="BH87" s="47"/>
    </row>
    <row r="88" spans="1:60" ht="15" customHeight="1" x14ac:dyDescent="0.25">
      <c r="A88" s="36"/>
      <c r="B88" s="13">
        <v>5</v>
      </c>
      <c r="C88" s="12">
        <v>23</v>
      </c>
      <c r="D88" s="39"/>
      <c r="E88" s="47"/>
      <c r="L88" s="46"/>
      <c r="M88" s="13">
        <v>5</v>
      </c>
      <c r="N88" s="12">
        <v>3</v>
      </c>
      <c r="O88" s="39"/>
      <c r="P88" s="42"/>
      <c r="W88" s="46"/>
      <c r="X88" s="13">
        <v>5</v>
      </c>
      <c r="Y88" s="12">
        <v>2</v>
      </c>
      <c r="Z88" s="39"/>
      <c r="AA88" s="47"/>
      <c r="AH88" s="36"/>
      <c r="AI88" s="13">
        <v>5</v>
      </c>
      <c r="AJ88" s="12">
        <v>0</v>
      </c>
      <c r="AK88" s="39"/>
      <c r="AL88" s="47"/>
      <c r="AS88" s="36"/>
      <c r="AT88" s="13">
        <v>5</v>
      </c>
      <c r="AU88" s="12">
        <v>2</v>
      </c>
      <c r="AV88" s="39"/>
      <c r="AW88" s="47"/>
      <c r="BD88" s="36"/>
      <c r="BE88" s="13">
        <v>5</v>
      </c>
      <c r="BF88" s="12">
        <v>0</v>
      </c>
      <c r="BG88" s="39"/>
      <c r="BH88" s="47"/>
    </row>
    <row r="89" spans="1:60" ht="11.25" customHeight="1" x14ac:dyDescent="0.25">
      <c r="A89" s="36">
        <v>15</v>
      </c>
      <c r="B89" s="13">
        <v>0</v>
      </c>
      <c r="C89" s="12">
        <v>35</v>
      </c>
      <c r="D89" s="37">
        <f t="shared" si="18"/>
        <v>0</v>
      </c>
      <c r="E89" s="47"/>
      <c r="L89" s="44">
        <v>15</v>
      </c>
      <c r="M89" s="13">
        <v>0</v>
      </c>
      <c r="N89" s="12">
        <v>21</v>
      </c>
      <c r="O89" s="37">
        <f t="shared" ref="O89" si="68">(((N89*M89)+(N90*M90)+(N91*M91)+(N92*M92)+(N93*M93)+(N94*M94))/((6-1)*(N89+N90+N91+N92+N93+N94)))</f>
        <v>0</v>
      </c>
      <c r="P89" s="42"/>
      <c r="W89" s="44">
        <v>15</v>
      </c>
      <c r="X89" s="13">
        <v>0</v>
      </c>
      <c r="Y89" s="12">
        <v>17</v>
      </c>
      <c r="Z89" s="37">
        <f t="shared" ref="Z89" si="69">(((Y89*X89)+(Y90*X90)+(Y91*X91)+(Y92*X92)+(Y93*X93)+(Y94*X94))/((6-1)*(Y89+Y90+Y91+Y92+Y93+Y94)))</f>
        <v>0</v>
      </c>
      <c r="AA89" s="47"/>
      <c r="AH89" s="36">
        <v>15</v>
      </c>
      <c r="AI89" s="13">
        <v>0</v>
      </c>
      <c r="AJ89" s="12">
        <v>15</v>
      </c>
      <c r="AK89" s="37">
        <f t="shared" ref="AK89" si="70">(((AJ89*AI89)+(AJ90*AI90)+(AJ91*AI91)+(AJ92*AI92)+(AJ93*AI93)+(AJ94*AI94))/((6-1)*(AJ89+AJ90+AJ91+AJ92+AJ93+AJ94)))</f>
        <v>0</v>
      </c>
      <c r="AL89" s="47"/>
      <c r="AS89" s="36">
        <v>15</v>
      </c>
      <c r="AT89" s="13">
        <v>0</v>
      </c>
      <c r="AU89" s="12">
        <v>12</v>
      </c>
      <c r="AV89" s="37">
        <f t="shared" ref="AV89" si="71">(((AU89*AT89)+(AU90*AT90)+(AU91*AT91)+(AU92*AT92)+(AU93*AT93)+(AU94*AT94))/((6-1)*(AU89+AU90+AU91+AU92+AU93+AU94)))</f>
        <v>0</v>
      </c>
      <c r="AW89" s="47"/>
      <c r="BD89" s="36">
        <v>15</v>
      </c>
      <c r="BE89" s="13">
        <v>0</v>
      </c>
      <c r="BF89" s="12">
        <v>12</v>
      </c>
      <c r="BG89" s="37">
        <f t="shared" ref="BG89" si="72">(((BF89*BE89)+(BF90*BE90)+(BF91*BE91)+(BF92*BE92)+(BF93*BE93)+(BF94*BE94))/((6-1)*(BF89+BF90+BF91+BF92+BF93+BF94)))</f>
        <v>0</v>
      </c>
      <c r="BH89" s="47"/>
    </row>
    <row r="90" spans="1:60" ht="15" customHeight="1" x14ac:dyDescent="0.25">
      <c r="A90" s="36"/>
      <c r="B90" s="13">
        <v>1</v>
      </c>
      <c r="C90" s="12">
        <v>0</v>
      </c>
      <c r="D90" s="38"/>
      <c r="E90" s="47"/>
      <c r="L90" s="45"/>
      <c r="M90" s="13">
        <v>1</v>
      </c>
      <c r="N90" s="12">
        <v>0</v>
      </c>
      <c r="O90" s="38"/>
      <c r="P90" s="42"/>
      <c r="W90" s="45"/>
      <c r="X90" s="13">
        <v>1</v>
      </c>
      <c r="Y90" s="12">
        <v>0</v>
      </c>
      <c r="Z90" s="38"/>
      <c r="AA90" s="47"/>
      <c r="AH90" s="36"/>
      <c r="AI90" s="13">
        <v>1</v>
      </c>
      <c r="AJ90" s="12">
        <v>0</v>
      </c>
      <c r="AK90" s="38"/>
      <c r="AL90" s="47"/>
      <c r="AS90" s="36"/>
      <c r="AT90" s="13">
        <v>1</v>
      </c>
      <c r="AU90" s="12">
        <v>0</v>
      </c>
      <c r="AV90" s="38"/>
      <c r="AW90" s="47"/>
      <c r="BD90" s="36"/>
      <c r="BE90" s="13">
        <v>1</v>
      </c>
      <c r="BF90" s="12">
        <v>0</v>
      </c>
      <c r="BG90" s="38"/>
      <c r="BH90" s="47"/>
    </row>
    <row r="91" spans="1:60" ht="15" customHeight="1" x14ac:dyDescent="0.25">
      <c r="A91" s="36"/>
      <c r="B91" s="13">
        <v>2</v>
      </c>
      <c r="C91" s="12">
        <v>0</v>
      </c>
      <c r="D91" s="38"/>
      <c r="E91" s="47"/>
      <c r="L91" s="45"/>
      <c r="M91" s="13">
        <v>2</v>
      </c>
      <c r="N91" s="12">
        <v>0</v>
      </c>
      <c r="O91" s="38"/>
      <c r="P91" s="42"/>
      <c r="W91" s="45"/>
      <c r="X91" s="13">
        <v>2</v>
      </c>
      <c r="Y91" s="12">
        <v>0</v>
      </c>
      <c r="Z91" s="38"/>
      <c r="AA91" s="47"/>
      <c r="AH91" s="36"/>
      <c r="AI91" s="13">
        <v>2</v>
      </c>
      <c r="AJ91" s="12">
        <v>0</v>
      </c>
      <c r="AK91" s="38"/>
      <c r="AL91" s="47"/>
      <c r="AS91" s="36"/>
      <c r="AT91" s="13">
        <v>2</v>
      </c>
      <c r="AU91" s="12">
        <v>0</v>
      </c>
      <c r="AV91" s="38"/>
      <c r="AW91" s="47"/>
      <c r="BD91" s="36"/>
      <c r="BE91" s="13">
        <v>2</v>
      </c>
      <c r="BF91" s="12">
        <v>0</v>
      </c>
      <c r="BG91" s="38"/>
      <c r="BH91" s="47"/>
    </row>
    <row r="92" spans="1:60" ht="15" customHeight="1" x14ac:dyDescent="0.25">
      <c r="A92" s="36"/>
      <c r="B92" s="13">
        <v>3</v>
      </c>
      <c r="C92" s="12">
        <v>0</v>
      </c>
      <c r="D92" s="38"/>
      <c r="E92" s="47"/>
      <c r="L92" s="45"/>
      <c r="M92" s="13">
        <v>3</v>
      </c>
      <c r="N92" s="12">
        <v>0</v>
      </c>
      <c r="O92" s="38"/>
      <c r="P92" s="42"/>
      <c r="W92" s="45"/>
      <c r="X92" s="13">
        <v>3</v>
      </c>
      <c r="Y92" s="12">
        <v>0</v>
      </c>
      <c r="Z92" s="38"/>
      <c r="AA92" s="47"/>
      <c r="AH92" s="36"/>
      <c r="AI92" s="13">
        <v>3</v>
      </c>
      <c r="AJ92" s="12">
        <v>0</v>
      </c>
      <c r="AK92" s="38"/>
      <c r="AL92" s="47"/>
      <c r="AS92" s="36"/>
      <c r="AT92" s="13">
        <v>3</v>
      </c>
      <c r="AU92" s="12">
        <v>0</v>
      </c>
      <c r="AV92" s="38"/>
      <c r="AW92" s="47"/>
      <c r="BD92" s="36"/>
      <c r="BE92" s="13">
        <v>3</v>
      </c>
      <c r="BF92" s="12">
        <v>0</v>
      </c>
      <c r="BG92" s="38"/>
      <c r="BH92" s="47"/>
    </row>
    <row r="93" spans="1:60" ht="15" customHeight="1" x14ac:dyDescent="0.25">
      <c r="A93" s="36"/>
      <c r="B93" s="13">
        <v>4</v>
      </c>
      <c r="C93" s="12">
        <v>0</v>
      </c>
      <c r="D93" s="38"/>
      <c r="E93" s="47"/>
      <c r="L93" s="45"/>
      <c r="M93" s="13">
        <v>4</v>
      </c>
      <c r="N93" s="12">
        <v>0</v>
      </c>
      <c r="O93" s="38"/>
      <c r="P93" s="42"/>
      <c r="W93" s="45"/>
      <c r="X93" s="13">
        <v>4</v>
      </c>
      <c r="Y93" s="12">
        <v>0</v>
      </c>
      <c r="Z93" s="38"/>
      <c r="AA93" s="47"/>
      <c r="AH93" s="36"/>
      <c r="AI93" s="13">
        <v>4</v>
      </c>
      <c r="AJ93" s="12">
        <v>0</v>
      </c>
      <c r="AK93" s="38"/>
      <c r="AL93" s="47"/>
      <c r="AS93" s="36"/>
      <c r="AT93" s="13">
        <v>4</v>
      </c>
      <c r="AU93" s="12">
        <v>0</v>
      </c>
      <c r="AV93" s="38"/>
      <c r="AW93" s="47"/>
      <c r="BD93" s="36"/>
      <c r="BE93" s="13">
        <v>4</v>
      </c>
      <c r="BF93" s="12">
        <v>0</v>
      </c>
      <c r="BG93" s="38"/>
      <c r="BH93" s="47"/>
    </row>
    <row r="94" spans="1:60" ht="15" customHeight="1" x14ac:dyDescent="0.25">
      <c r="A94" s="36"/>
      <c r="B94" s="13">
        <v>5</v>
      </c>
      <c r="C94" s="12">
        <v>0</v>
      </c>
      <c r="D94" s="39"/>
      <c r="E94" s="47"/>
      <c r="L94" s="46"/>
      <c r="M94" s="13">
        <v>5</v>
      </c>
      <c r="N94" s="12">
        <v>0</v>
      </c>
      <c r="O94" s="39"/>
      <c r="P94" s="42"/>
      <c r="W94" s="46"/>
      <c r="X94" s="13">
        <v>5</v>
      </c>
      <c r="Y94" s="12">
        <v>0</v>
      </c>
      <c r="Z94" s="39"/>
      <c r="AA94" s="47"/>
      <c r="AH94" s="36"/>
      <c r="AI94" s="13">
        <v>5</v>
      </c>
      <c r="AJ94" s="12">
        <v>0</v>
      </c>
      <c r="AK94" s="39"/>
      <c r="AL94" s="47"/>
      <c r="AS94" s="36"/>
      <c r="AT94" s="13">
        <v>5</v>
      </c>
      <c r="AU94" s="12">
        <v>0</v>
      </c>
      <c r="AV94" s="39"/>
      <c r="AW94" s="47"/>
      <c r="BD94" s="36"/>
      <c r="BE94" s="13">
        <v>5</v>
      </c>
      <c r="BF94" s="12">
        <v>0</v>
      </c>
      <c r="BG94" s="39"/>
      <c r="BH94" s="47"/>
    </row>
    <row r="95" spans="1:60" ht="15" customHeight="1" x14ac:dyDescent="0.25"/>
    <row r="96" spans="1:60" ht="15" customHeight="1" x14ac:dyDescent="0.25"/>
    <row r="97" spans="1:65" ht="15" customHeight="1" x14ac:dyDescent="0.25"/>
    <row r="98" spans="1:65" ht="36" customHeight="1" x14ac:dyDescent="0.25">
      <c r="A98" s="4" t="s">
        <v>2</v>
      </c>
      <c r="B98" s="8" t="s">
        <v>3</v>
      </c>
      <c r="C98" s="2" t="s">
        <v>4</v>
      </c>
      <c r="D98" s="6">
        <v>45664</v>
      </c>
      <c r="L98" s="4" t="s">
        <v>2</v>
      </c>
      <c r="M98" s="8" t="s">
        <v>3</v>
      </c>
      <c r="N98" s="2" t="s">
        <v>4</v>
      </c>
      <c r="O98" s="6">
        <v>45678</v>
      </c>
      <c r="W98" s="4" t="s">
        <v>2</v>
      </c>
      <c r="X98" s="8" t="s">
        <v>3</v>
      </c>
      <c r="Y98" s="2" t="s">
        <v>4</v>
      </c>
      <c r="Z98" s="6">
        <v>45692</v>
      </c>
      <c r="AH98" s="4" t="s">
        <v>2</v>
      </c>
      <c r="AI98" s="8" t="s">
        <v>3</v>
      </c>
      <c r="AJ98" s="2" t="s">
        <v>4</v>
      </c>
      <c r="AK98" s="6">
        <v>45706</v>
      </c>
      <c r="AS98" s="4" t="s">
        <v>2</v>
      </c>
      <c r="AT98" s="8" t="s">
        <v>3</v>
      </c>
      <c r="AU98" s="2" t="s">
        <v>4</v>
      </c>
      <c r="AV98" s="6">
        <v>45720</v>
      </c>
      <c r="BD98" s="4" t="s">
        <v>2</v>
      </c>
      <c r="BE98" s="8" t="s">
        <v>3</v>
      </c>
      <c r="BF98" s="2" t="s">
        <v>4</v>
      </c>
      <c r="BG98" s="6">
        <v>45734</v>
      </c>
    </row>
    <row r="99" spans="1:65" ht="31.5" customHeight="1" x14ac:dyDescent="0.25">
      <c r="A99" s="21" t="s">
        <v>5</v>
      </c>
      <c r="B99" s="9" t="s">
        <v>6</v>
      </c>
      <c r="C99" s="4" t="s">
        <v>7</v>
      </c>
      <c r="D99" s="7" t="s">
        <v>9</v>
      </c>
      <c r="L99" s="21" t="s">
        <v>5</v>
      </c>
      <c r="M99" s="9" t="s">
        <v>6</v>
      </c>
      <c r="N99" s="4" t="s">
        <v>7</v>
      </c>
      <c r="O99" s="7" t="s">
        <v>9</v>
      </c>
      <c r="W99" s="21" t="s">
        <v>5</v>
      </c>
      <c r="X99" s="9" t="s">
        <v>6</v>
      </c>
      <c r="Y99" s="4" t="s">
        <v>7</v>
      </c>
      <c r="Z99" s="7" t="s">
        <v>9</v>
      </c>
      <c r="AH99" s="21" t="s">
        <v>5</v>
      </c>
      <c r="AI99" s="9" t="s">
        <v>6</v>
      </c>
      <c r="AJ99" s="4" t="s">
        <v>7</v>
      </c>
      <c r="AK99" s="7" t="s">
        <v>9</v>
      </c>
      <c r="AS99" s="21" t="s">
        <v>5</v>
      </c>
      <c r="AT99" s="9" t="s">
        <v>6</v>
      </c>
      <c r="AU99" s="4" t="s">
        <v>7</v>
      </c>
      <c r="AV99" s="7" t="s">
        <v>9</v>
      </c>
      <c r="BD99" s="21" t="s">
        <v>5</v>
      </c>
      <c r="BE99" s="9" t="s">
        <v>6</v>
      </c>
      <c r="BF99" s="4" t="s">
        <v>7</v>
      </c>
      <c r="BG99" s="7" t="s">
        <v>9</v>
      </c>
    </row>
    <row r="101" spans="1:65" ht="52.5" customHeight="1" x14ac:dyDescent="0.25">
      <c r="A101" s="11" t="s">
        <v>0</v>
      </c>
      <c r="B101" s="14" t="s">
        <v>26</v>
      </c>
      <c r="C101" s="15" t="s">
        <v>27</v>
      </c>
      <c r="D101" s="15" t="s">
        <v>42</v>
      </c>
      <c r="E101" s="18" t="s">
        <v>43</v>
      </c>
      <c r="F101" s="16"/>
      <c r="G101" s="40" t="s">
        <v>28</v>
      </c>
      <c r="H101" s="40"/>
      <c r="I101" s="40"/>
      <c r="J101" s="40"/>
      <c r="L101" s="11" t="s">
        <v>0</v>
      </c>
      <c r="M101" s="14" t="s">
        <v>26</v>
      </c>
      <c r="N101" s="15" t="s">
        <v>27</v>
      </c>
      <c r="O101" s="15" t="s">
        <v>42</v>
      </c>
      <c r="P101" s="18" t="s">
        <v>43</v>
      </c>
      <c r="Q101" s="16"/>
      <c r="R101" s="40" t="s">
        <v>28</v>
      </c>
      <c r="S101" s="40"/>
      <c r="T101" s="40"/>
      <c r="U101" s="40"/>
      <c r="W101" s="11" t="s">
        <v>0</v>
      </c>
      <c r="X101" s="14" t="s">
        <v>26</v>
      </c>
      <c r="Y101" s="15" t="s">
        <v>27</v>
      </c>
      <c r="Z101" s="15" t="s">
        <v>42</v>
      </c>
      <c r="AA101" s="18" t="s">
        <v>43</v>
      </c>
      <c r="AB101" s="16"/>
      <c r="AC101" s="40" t="s">
        <v>28</v>
      </c>
      <c r="AD101" s="40"/>
      <c r="AE101" s="40"/>
      <c r="AF101" s="40"/>
      <c r="AH101" s="11" t="s">
        <v>0</v>
      </c>
      <c r="AI101" s="14" t="s">
        <v>26</v>
      </c>
      <c r="AJ101" s="15" t="s">
        <v>27</v>
      </c>
      <c r="AK101" s="15" t="s">
        <v>42</v>
      </c>
      <c r="AL101" s="18" t="s">
        <v>43</v>
      </c>
      <c r="AM101" s="16"/>
      <c r="AN101" s="40" t="s">
        <v>28</v>
      </c>
      <c r="AO101" s="40"/>
      <c r="AP101" s="40"/>
      <c r="AQ101" s="40"/>
      <c r="AS101" s="11" t="s">
        <v>0</v>
      </c>
      <c r="AT101" s="14" t="s">
        <v>26</v>
      </c>
      <c r="AU101" s="15" t="s">
        <v>27</v>
      </c>
      <c r="AV101" s="15" t="s">
        <v>42</v>
      </c>
      <c r="AW101" s="18" t="s">
        <v>43</v>
      </c>
      <c r="AX101" s="16"/>
      <c r="AY101" s="40" t="s">
        <v>28</v>
      </c>
      <c r="AZ101" s="40"/>
      <c r="BA101" s="40"/>
      <c r="BB101" s="40"/>
      <c r="BD101" s="11" t="s">
        <v>0</v>
      </c>
      <c r="BE101" s="14" t="s">
        <v>26</v>
      </c>
      <c r="BF101" s="15" t="s">
        <v>27</v>
      </c>
      <c r="BG101" s="15" t="s">
        <v>42</v>
      </c>
      <c r="BH101" s="18" t="s">
        <v>43</v>
      </c>
      <c r="BI101" s="16"/>
      <c r="BJ101" s="40" t="s">
        <v>28</v>
      </c>
      <c r="BK101" s="40"/>
      <c r="BL101" s="40"/>
      <c r="BM101" s="40"/>
    </row>
    <row r="102" spans="1:65" ht="15" customHeight="1" x14ac:dyDescent="0.25">
      <c r="A102" s="36">
        <v>1</v>
      </c>
      <c r="B102" s="13">
        <v>0</v>
      </c>
      <c r="C102" s="12">
        <v>8</v>
      </c>
      <c r="D102" s="37">
        <f>(((C102*B102)+(C103*B103)+(C104*B104)+(C105*B105)+(C106*B106)+(C107*B107))/((6-1)*(SUM(C102:C107))))</f>
        <v>0</v>
      </c>
      <c r="E102" s="41">
        <f>(((H113*G113)+(H114*G114)+(H115*G115)+(H116*G116)+(H117*G117)+(H118*G118))/((6-1)*(SUM(H113:H118))))</f>
        <v>1.4457831325301205E-2</v>
      </c>
      <c r="F102" s="17"/>
      <c r="G102" s="43" t="s">
        <v>25</v>
      </c>
      <c r="H102" s="43"/>
      <c r="I102" s="43"/>
      <c r="J102" s="43"/>
      <c r="L102" s="36">
        <v>1</v>
      </c>
      <c r="M102" s="13">
        <v>0</v>
      </c>
      <c r="N102" s="12">
        <v>7</v>
      </c>
      <c r="O102" s="37">
        <f>(((N102*M102)+(N103*M103)+(N104*M104)+(N105*M105)+(N106*M106)+(N107*M107))/((6-1)*(SUM(N102:N107))))</f>
        <v>0</v>
      </c>
      <c r="P102" s="41">
        <f>(((S113*R113)+(S114*R114)+(S115*R115)+(S116*R116)+(S117*R117)+(S118*R118))/((6-1)*(SUM(S113:S118))))</f>
        <v>1.1188811188811189E-2</v>
      </c>
      <c r="Q102" s="17"/>
      <c r="R102" s="43" t="s">
        <v>25</v>
      </c>
      <c r="S102" s="43"/>
      <c r="T102" s="43"/>
      <c r="U102" s="43"/>
      <c r="W102" s="36">
        <v>1</v>
      </c>
      <c r="X102" s="13">
        <v>0</v>
      </c>
      <c r="Y102" s="12">
        <v>7</v>
      </c>
      <c r="Z102" s="37">
        <f>(((Y102*X102)+(Y103*X103)+(Y104*X104)+(Y105*X105)+(Y106*X106)+(Y107*X107))/((6-1)*(SUM(Y102:Y107))))</f>
        <v>0</v>
      </c>
      <c r="AA102" s="41">
        <f>(((AD113*AC113)+(AD114*AC114)+(AD115*AC115)+(AD116*AC116)+(AD117*AC117)+(AD118*AC118))/((6-1)*(SUM(AD113:AD118))))</f>
        <v>1.0447761194029851E-2</v>
      </c>
      <c r="AB102" s="17"/>
      <c r="AC102" s="43" t="s">
        <v>25</v>
      </c>
      <c r="AD102" s="43"/>
      <c r="AE102" s="43"/>
      <c r="AF102" s="43"/>
      <c r="AH102" s="36">
        <v>1</v>
      </c>
      <c r="AI102" s="13">
        <v>0</v>
      </c>
      <c r="AJ102" s="12">
        <v>6</v>
      </c>
      <c r="AK102" s="37">
        <f>(((AJ102*AI102)+(AJ103*AI103)+(AJ104*AI104)+(AJ105*AI105)+(AJ106*AI106)+(AJ107*AI107))/((6-1)*(SUM(AJ102:AJ107))))</f>
        <v>0</v>
      </c>
      <c r="AL102" s="41">
        <f>(((AO113*AN113)+(AO114*AN114)+(AO115*AN115)+(AO116*AN116)+(AO117*AN117)+(AO118*AN118))/((6-1)*(SUM(AO113:AO118))))</f>
        <v>6.5040650406504065E-3</v>
      </c>
      <c r="AM102" s="17"/>
      <c r="AN102" s="43" t="s">
        <v>25</v>
      </c>
      <c r="AO102" s="43"/>
      <c r="AP102" s="43"/>
      <c r="AQ102" s="43"/>
      <c r="AS102" s="36">
        <v>1</v>
      </c>
      <c r="AT102" s="13">
        <v>0</v>
      </c>
      <c r="AU102" s="12">
        <v>6</v>
      </c>
      <c r="AV102" s="37">
        <f>(((AU102*AT102)+(AU103*AT103)+(AU104*AT104)+(AU105*AT105)+(AU106*AT106)+(AU107*AT107))/((6-1)*(SUM(AU102:AU107))))</f>
        <v>0</v>
      </c>
      <c r="AW102" s="41">
        <f>(((AZ113*AY113)+(AZ114*AY114)+(AZ115*AY115)+(AZ116*AY116)+(AZ117*AY117)+(AZ118*AY118))/((6-1)*(SUM(AZ113:AZ118))))</f>
        <v>1.0434782608695653E-2</v>
      </c>
      <c r="AX102" s="17"/>
      <c r="AY102" s="43" t="s">
        <v>25</v>
      </c>
      <c r="AZ102" s="43"/>
      <c r="BA102" s="43"/>
      <c r="BB102" s="43"/>
      <c r="BD102" s="36">
        <v>1</v>
      </c>
      <c r="BE102" s="13">
        <v>0</v>
      </c>
      <c r="BF102" s="12">
        <v>6</v>
      </c>
      <c r="BG102" s="37">
        <f>(((BF102*BE102)+(BF103*BE103)+(BF104*BE104)+(BF105*BE105)+(BF106*BE106)+(BF107*BE107))/((6-1)*(SUM(BF102:BF107))))</f>
        <v>0</v>
      </c>
      <c r="BH102" s="41">
        <f>(((BK113*BJ113)+(BK114*BJ114)+(BK115*BJ115)+(BK116*BJ116)+(BK117*BJ117)+(BK118*BJ118))/((6-1)*(SUM(BK113:BK118))))</f>
        <v>1.0526315789473684E-2</v>
      </c>
      <c r="BI102" s="17"/>
      <c r="BJ102" s="43" t="s">
        <v>25</v>
      </c>
      <c r="BK102" s="43"/>
      <c r="BL102" s="43"/>
      <c r="BM102" s="43"/>
    </row>
    <row r="103" spans="1:65" ht="15" customHeight="1" x14ac:dyDescent="0.25">
      <c r="A103" s="36"/>
      <c r="B103" s="13">
        <v>1</v>
      </c>
      <c r="C103" s="12">
        <v>0</v>
      </c>
      <c r="D103" s="38"/>
      <c r="E103" s="47"/>
      <c r="L103" s="36"/>
      <c r="M103" s="13">
        <v>1</v>
      </c>
      <c r="N103" s="12">
        <v>0</v>
      </c>
      <c r="O103" s="38"/>
      <c r="P103" s="47"/>
      <c r="W103" s="36"/>
      <c r="X103" s="13">
        <v>1</v>
      </c>
      <c r="Y103" s="12">
        <v>0</v>
      </c>
      <c r="Z103" s="38"/>
      <c r="AA103" s="42"/>
      <c r="AH103" s="36"/>
      <c r="AI103" s="13">
        <v>1</v>
      </c>
      <c r="AJ103" s="12">
        <v>0</v>
      </c>
      <c r="AK103" s="38"/>
      <c r="AL103" s="42"/>
      <c r="AS103" s="36"/>
      <c r="AT103" s="13">
        <v>1</v>
      </c>
      <c r="AU103" s="12">
        <v>0</v>
      </c>
      <c r="AV103" s="38"/>
      <c r="AW103" s="42"/>
      <c r="BD103" s="36"/>
      <c r="BE103" s="13">
        <v>1</v>
      </c>
      <c r="BF103" s="12">
        <v>0</v>
      </c>
      <c r="BG103" s="38"/>
      <c r="BH103" s="42"/>
    </row>
    <row r="104" spans="1:65" ht="15" customHeight="1" x14ac:dyDescent="0.25">
      <c r="A104" s="36"/>
      <c r="B104" s="13">
        <v>2</v>
      </c>
      <c r="C104" s="12">
        <v>0</v>
      </c>
      <c r="D104" s="38"/>
      <c r="E104" s="47"/>
      <c r="L104" s="36"/>
      <c r="M104" s="13">
        <v>2</v>
      </c>
      <c r="N104" s="12">
        <v>0</v>
      </c>
      <c r="O104" s="38"/>
      <c r="P104" s="47"/>
      <c r="W104" s="36"/>
      <c r="X104" s="13">
        <v>2</v>
      </c>
      <c r="Y104" s="12">
        <v>0</v>
      </c>
      <c r="Z104" s="38"/>
      <c r="AA104" s="42"/>
      <c r="AH104" s="36"/>
      <c r="AI104" s="13">
        <v>2</v>
      </c>
      <c r="AJ104" s="12">
        <v>0</v>
      </c>
      <c r="AK104" s="38"/>
      <c r="AL104" s="42"/>
      <c r="AS104" s="36"/>
      <c r="AT104" s="13">
        <v>2</v>
      </c>
      <c r="AU104" s="12">
        <v>0</v>
      </c>
      <c r="AV104" s="38"/>
      <c r="AW104" s="42"/>
      <c r="BD104" s="36"/>
      <c r="BE104" s="13">
        <v>2</v>
      </c>
      <c r="BF104" s="12">
        <v>0</v>
      </c>
      <c r="BG104" s="38"/>
      <c r="BH104" s="42"/>
    </row>
    <row r="105" spans="1:65" ht="15" customHeight="1" x14ac:dyDescent="0.25">
      <c r="A105" s="36"/>
      <c r="B105" s="13">
        <v>3</v>
      </c>
      <c r="C105" s="12">
        <v>0</v>
      </c>
      <c r="D105" s="38"/>
      <c r="E105" s="47"/>
      <c r="L105" s="36"/>
      <c r="M105" s="13">
        <v>3</v>
      </c>
      <c r="N105" s="12">
        <v>0</v>
      </c>
      <c r="O105" s="38"/>
      <c r="P105" s="47"/>
      <c r="W105" s="36"/>
      <c r="X105" s="13">
        <v>3</v>
      </c>
      <c r="Y105" s="12">
        <v>0</v>
      </c>
      <c r="Z105" s="38"/>
      <c r="AA105" s="42"/>
      <c r="AH105" s="36"/>
      <c r="AI105" s="13">
        <v>3</v>
      </c>
      <c r="AJ105" s="12">
        <v>0</v>
      </c>
      <c r="AK105" s="38"/>
      <c r="AL105" s="42"/>
      <c r="AS105" s="36"/>
      <c r="AT105" s="13">
        <v>3</v>
      </c>
      <c r="AU105" s="12">
        <v>0</v>
      </c>
      <c r="AV105" s="38"/>
      <c r="AW105" s="42"/>
      <c r="BD105" s="36"/>
      <c r="BE105" s="13">
        <v>3</v>
      </c>
      <c r="BF105" s="12">
        <v>0</v>
      </c>
      <c r="BG105" s="38"/>
      <c r="BH105" s="42"/>
    </row>
    <row r="106" spans="1:65" ht="15" customHeight="1" x14ac:dyDescent="0.25">
      <c r="A106" s="36"/>
      <c r="B106" s="13">
        <v>4</v>
      </c>
      <c r="C106" s="12">
        <v>0</v>
      </c>
      <c r="D106" s="38"/>
      <c r="E106" s="47"/>
      <c r="L106" s="36"/>
      <c r="M106" s="13">
        <v>4</v>
      </c>
      <c r="N106" s="12">
        <v>0</v>
      </c>
      <c r="O106" s="38"/>
      <c r="P106" s="47"/>
      <c r="W106" s="36"/>
      <c r="X106" s="13">
        <v>4</v>
      </c>
      <c r="Y106" s="12">
        <v>0</v>
      </c>
      <c r="Z106" s="38"/>
      <c r="AA106" s="42"/>
      <c r="AH106" s="36"/>
      <c r="AI106" s="13">
        <v>4</v>
      </c>
      <c r="AJ106" s="12">
        <v>0</v>
      </c>
      <c r="AK106" s="38"/>
      <c r="AL106" s="42"/>
      <c r="AS106" s="36"/>
      <c r="AT106" s="13">
        <v>4</v>
      </c>
      <c r="AU106" s="12">
        <v>0</v>
      </c>
      <c r="AV106" s="38"/>
      <c r="AW106" s="42"/>
      <c r="BD106" s="36"/>
      <c r="BE106" s="13">
        <v>4</v>
      </c>
      <c r="BF106" s="12">
        <v>0</v>
      </c>
      <c r="BG106" s="38"/>
      <c r="BH106" s="42"/>
    </row>
    <row r="107" spans="1:65" ht="15" customHeight="1" x14ac:dyDescent="0.25">
      <c r="A107" s="36"/>
      <c r="B107" s="13">
        <v>5</v>
      </c>
      <c r="C107" s="12">
        <v>0</v>
      </c>
      <c r="D107" s="39"/>
      <c r="E107" s="47"/>
      <c r="L107" s="36"/>
      <c r="M107" s="13">
        <v>5</v>
      </c>
      <c r="N107" s="12">
        <v>0</v>
      </c>
      <c r="O107" s="39"/>
      <c r="P107" s="47"/>
      <c r="W107" s="36"/>
      <c r="X107" s="13">
        <v>5</v>
      </c>
      <c r="Y107" s="12">
        <v>0</v>
      </c>
      <c r="Z107" s="39"/>
      <c r="AA107" s="42"/>
      <c r="AH107" s="36"/>
      <c r="AI107" s="13">
        <v>5</v>
      </c>
      <c r="AJ107" s="12">
        <v>0</v>
      </c>
      <c r="AK107" s="39"/>
      <c r="AL107" s="42"/>
      <c r="AS107" s="36"/>
      <c r="AT107" s="13">
        <v>5</v>
      </c>
      <c r="AU107" s="12">
        <v>0</v>
      </c>
      <c r="AV107" s="39"/>
      <c r="AW107" s="42"/>
      <c r="BD107" s="36"/>
      <c r="BE107" s="13">
        <v>5</v>
      </c>
      <c r="BF107" s="12">
        <v>0</v>
      </c>
      <c r="BG107" s="39"/>
      <c r="BH107" s="42"/>
    </row>
    <row r="108" spans="1:65" ht="15" customHeight="1" x14ac:dyDescent="0.25">
      <c r="A108" s="36">
        <v>2</v>
      </c>
      <c r="B108" s="13">
        <v>0</v>
      </c>
      <c r="C108" s="12">
        <v>9</v>
      </c>
      <c r="D108" s="37">
        <f>(((C108*B108)+(C109*B109)+(C110*B110)+(C111*B111)+(C112*B112)+(C113*B113))/((6-1)*(SUM(C108:C113))))</f>
        <v>0</v>
      </c>
      <c r="E108" s="47"/>
      <c r="L108" s="36">
        <v>2</v>
      </c>
      <c r="M108" s="13">
        <v>0</v>
      </c>
      <c r="N108" s="12">
        <v>8</v>
      </c>
      <c r="O108" s="37">
        <f>(((N108*M108)+(N109*M109)+(N110*M110)+(N111*M111)+(N112*M112)+(N113*M113))/((6-1)*(SUM(N108:N113))))</f>
        <v>0</v>
      </c>
      <c r="P108" s="47"/>
      <c r="W108" s="36">
        <v>2</v>
      </c>
      <c r="X108" s="13">
        <v>0</v>
      </c>
      <c r="Y108" s="12">
        <v>7</v>
      </c>
      <c r="Z108" s="37">
        <f>(((Y108*X108)+(Y109*X109)+(Y110*X110)+(Y111*X111)+(Y112*X112)+(Y113*X113))/((6-1)*(SUM(Y108:Y113))))</f>
        <v>0</v>
      </c>
      <c r="AA108" s="42"/>
      <c r="AH108" s="36">
        <v>2</v>
      </c>
      <c r="AI108" s="13">
        <v>0</v>
      </c>
      <c r="AJ108" s="12">
        <v>8</v>
      </c>
      <c r="AK108" s="37">
        <f>(((AJ108*AI108)+(AJ109*AI109)+(AJ110*AI110)+(AJ111*AI111)+(AJ112*AI112)+(AJ113*AI113))/((6-1)*(SUM(AJ108:AJ113))))</f>
        <v>0</v>
      </c>
      <c r="AL108" s="42"/>
      <c r="AS108" s="36">
        <v>2</v>
      </c>
      <c r="AT108" s="13">
        <v>0</v>
      </c>
      <c r="AU108" s="12">
        <v>8</v>
      </c>
      <c r="AV108" s="37">
        <f>(((AU108*AT108)+(AU109*AT109)+(AU110*AT110)+(AU111*AT111)+(AU112*AT112)+(AU113*AT113))/((6-1)*(SUM(AU108:AU113))))</f>
        <v>0</v>
      </c>
      <c r="AW108" s="42"/>
      <c r="BD108" s="36">
        <v>2</v>
      </c>
      <c r="BE108" s="13">
        <v>0</v>
      </c>
      <c r="BF108" s="12">
        <v>8</v>
      </c>
      <c r="BG108" s="37">
        <f>(((BF108*BE108)+(BF109*BE109)+(BF110*BE110)+(BF111*BE111)+(BF112*BE112)+(BF113*BE113))/((6-1)*(SUM(BF108:BF113))))</f>
        <v>0</v>
      </c>
      <c r="BH108" s="42"/>
    </row>
    <row r="109" spans="1:65" ht="15" customHeight="1" x14ac:dyDescent="0.25">
      <c r="A109" s="36"/>
      <c r="B109" s="13">
        <v>1</v>
      </c>
      <c r="C109" s="12">
        <v>0</v>
      </c>
      <c r="D109" s="38"/>
      <c r="E109" s="47"/>
      <c r="L109" s="36"/>
      <c r="M109" s="13">
        <v>1</v>
      </c>
      <c r="N109" s="12">
        <v>0</v>
      </c>
      <c r="O109" s="38"/>
      <c r="P109" s="47"/>
      <c r="W109" s="36"/>
      <c r="X109" s="13">
        <v>1</v>
      </c>
      <c r="Y109" s="12">
        <v>0</v>
      </c>
      <c r="Z109" s="38"/>
      <c r="AA109" s="42"/>
      <c r="AH109" s="36"/>
      <c r="AI109" s="13">
        <v>1</v>
      </c>
      <c r="AJ109" s="12">
        <v>0</v>
      </c>
      <c r="AK109" s="38"/>
      <c r="AL109" s="42"/>
      <c r="AS109" s="36"/>
      <c r="AT109" s="13">
        <v>1</v>
      </c>
      <c r="AU109" s="12">
        <v>0</v>
      </c>
      <c r="AV109" s="38"/>
      <c r="AW109" s="42"/>
      <c r="BD109" s="36"/>
      <c r="BE109" s="13">
        <v>1</v>
      </c>
      <c r="BF109" s="12">
        <v>0</v>
      </c>
      <c r="BG109" s="38"/>
      <c r="BH109" s="42"/>
    </row>
    <row r="110" spans="1:65" ht="15" customHeight="1" x14ac:dyDescent="0.25">
      <c r="A110" s="36"/>
      <c r="B110" s="13">
        <v>2</v>
      </c>
      <c r="C110" s="12">
        <v>0</v>
      </c>
      <c r="D110" s="38"/>
      <c r="E110" s="47"/>
      <c r="L110" s="36"/>
      <c r="M110" s="13">
        <v>2</v>
      </c>
      <c r="N110" s="12">
        <v>0</v>
      </c>
      <c r="O110" s="38"/>
      <c r="P110" s="47"/>
      <c r="W110" s="36"/>
      <c r="X110" s="13">
        <v>2</v>
      </c>
      <c r="Y110" s="12">
        <v>0</v>
      </c>
      <c r="Z110" s="38"/>
      <c r="AA110" s="42"/>
      <c r="AH110" s="36"/>
      <c r="AI110" s="13">
        <v>2</v>
      </c>
      <c r="AJ110" s="12">
        <v>0</v>
      </c>
      <c r="AK110" s="38"/>
      <c r="AL110" s="42"/>
      <c r="AS110" s="36"/>
      <c r="AT110" s="13">
        <v>2</v>
      </c>
      <c r="AU110" s="12">
        <v>0</v>
      </c>
      <c r="AV110" s="38"/>
      <c r="AW110" s="42"/>
      <c r="BD110" s="36"/>
      <c r="BE110" s="13">
        <v>2</v>
      </c>
      <c r="BF110" s="12">
        <v>0</v>
      </c>
      <c r="BG110" s="38"/>
      <c r="BH110" s="42"/>
    </row>
    <row r="111" spans="1:65" ht="15" customHeight="1" x14ac:dyDescent="0.25">
      <c r="A111" s="36"/>
      <c r="B111" s="13">
        <v>3</v>
      </c>
      <c r="C111" s="12">
        <v>0</v>
      </c>
      <c r="D111" s="38"/>
      <c r="E111" s="47"/>
      <c r="L111" s="36"/>
      <c r="M111" s="13">
        <v>3</v>
      </c>
      <c r="N111" s="12">
        <v>0</v>
      </c>
      <c r="O111" s="38"/>
      <c r="P111" s="47"/>
      <c r="W111" s="36"/>
      <c r="X111" s="13">
        <v>3</v>
      </c>
      <c r="Y111" s="12">
        <v>0</v>
      </c>
      <c r="Z111" s="38"/>
      <c r="AA111" s="42"/>
      <c r="AH111" s="36"/>
      <c r="AI111" s="13">
        <v>3</v>
      </c>
      <c r="AJ111" s="12">
        <v>0</v>
      </c>
      <c r="AK111" s="38"/>
      <c r="AL111" s="42"/>
      <c r="AS111" s="36"/>
      <c r="AT111" s="13">
        <v>3</v>
      </c>
      <c r="AU111" s="12">
        <v>0</v>
      </c>
      <c r="AV111" s="38"/>
      <c r="AW111" s="42"/>
      <c r="BD111" s="36"/>
      <c r="BE111" s="13">
        <v>3</v>
      </c>
      <c r="BF111" s="12">
        <v>0</v>
      </c>
      <c r="BG111" s="38"/>
      <c r="BH111" s="42"/>
    </row>
    <row r="112" spans="1:65" ht="15" customHeight="1" x14ac:dyDescent="0.25">
      <c r="A112" s="36"/>
      <c r="B112" s="13">
        <v>4</v>
      </c>
      <c r="C112" s="12">
        <v>0</v>
      </c>
      <c r="D112" s="38"/>
      <c r="E112" s="47"/>
      <c r="G112" s="14" t="s">
        <v>26</v>
      </c>
      <c r="H112" s="15" t="s">
        <v>27</v>
      </c>
      <c r="L112" s="36"/>
      <c r="M112" s="13">
        <v>4</v>
      </c>
      <c r="N112" s="12">
        <v>0</v>
      </c>
      <c r="O112" s="38"/>
      <c r="P112" s="47"/>
      <c r="R112" s="14" t="s">
        <v>26</v>
      </c>
      <c r="S112" s="15" t="s">
        <v>27</v>
      </c>
      <c r="W112" s="36"/>
      <c r="X112" s="13">
        <v>4</v>
      </c>
      <c r="Y112" s="12">
        <v>0</v>
      </c>
      <c r="Z112" s="38"/>
      <c r="AA112" s="42"/>
      <c r="AC112" s="14" t="s">
        <v>26</v>
      </c>
      <c r="AD112" s="15" t="s">
        <v>27</v>
      </c>
      <c r="AH112" s="36"/>
      <c r="AI112" s="13">
        <v>4</v>
      </c>
      <c r="AJ112" s="12">
        <v>0</v>
      </c>
      <c r="AK112" s="38"/>
      <c r="AL112" s="42"/>
      <c r="AN112" s="14" t="s">
        <v>26</v>
      </c>
      <c r="AO112" s="15" t="s">
        <v>27</v>
      </c>
      <c r="AS112" s="36"/>
      <c r="AT112" s="13">
        <v>4</v>
      </c>
      <c r="AU112" s="12">
        <v>0</v>
      </c>
      <c r="AV112" s="38"/>
      <c r="AW112" s="42"/>
      <c r="AY112" s="14" t="s">
        <v>26</v>
      </c>
      <c r="AZ112" s="15" t="s">
        <v>27</v>
      </c>
      <c r="BD112" s="36"/>
      <c r="BE112" s="13">
        <v>4</v>
      </c>
      <c r="BF112" s="12">
        <v>0</v>
      </c>
      <c r="BG112" s="38"/>
      <c r="BH112" s="42"/>
      <c r="BJ112" s="14" t="s">
        <v>26</v>
      </c>
      <c r="BK112" s="15" t="s">
        <v>27</v>
      </c>
    </row>
    <row r="113" spans="1:63" ht="15" customHeight="1" x14ac:dyDescent="0.25">
      <c r="A113" s="36"/>
      <c r="B113" s="13">
        <v>5</v>
      </c>
      <c r="C113" s="12">
        <v>0</v>
      </c>
      <c r="D113" s="39"/>
      <c r="E113" s="47"/>
      <c r="G113" s="13">
        <v>0</v>
      </c>
      <c r="H113" s="12">
        <f>SUM(C102+C108+C114+C120+C126+C132+C138+C150+C156+C162+C168+C174+C180+C186)</f>
        <v>162</v>
      </c>
      <c r="L113" s="36"/>
      <c r="M113" s="13">
        <v>5</v>
      </c>
      <c r="N113" s="12">
        <v>0</v>
      </c>
      <c r="O113" s="39"/>
      <c r="P113" s="47"/>
      <c r="R113" s="13">
        <v>0</v>
      </c>
      <c r="S113" s="12">
        <f>SUM(N102+N108+N114+N120+N126+N132+N138+N150+N156+N162+N168+N174+N180+N186)</f>
        <v>139</v>
      </c>
      <c r="W113" s="36"/>
      <c r="X113" s="13">
        <v>5</v>
      </c>
      <c r="Y113" s="12">
        <v>0</v>
      </c>
      <c r="Z113" s="39"/>
      <c r="AA113" s="42"/>
      <c r="AC113" s="13">
        <v>0</v>
      </c>
      <c r="AD113" s="12">
        <f t="shared" ref="AD113:AD118" si="73">SUM(Y102+Y108+Y114+Y120+Y126+Y132+Y138+Y150+Y156+Y162+Y168+Y174+Y180+Y186)</f>
        <v>130</v>
      </c>
      <c r="AH113" s="36"/>
      <c r="AI113" s="13">
        <v>5</v>
      </c>
      <c r="AJ113" s="12">
        <v>0</v>
      </c>
      <c r="AK113" s="39"/>
      <c r="AL113" s="42"/>
      <c r="AN113" s="13">
        <v>0</v>
      </c>
      <c r="AO113" s="12">
        <f t="shared" ref="AO113:AO118" si="74">SUM(AJ102+AJ108+AJ114+AJ120+AJ126+AJ132+AJ138+AJ150+AJ156+AJ162+AJ168+AJ174+AJ180+AJ186)</f>
        <v>120</v>
      </c>
      <c r="AS113" s="36"/>
      <c r="AT113" s="13">
        <v>5</v>
      </c>
      <c r="AU113" s="12">
        <v>0</v>
      </c>
      <c r="AV113" s="39"/>
      <c r="AW113" s="42"/>
      <c r="AY113" s="13">
        <v>0</v>
      </c>
      <c r="AZ113" s="12">
        <f t="shared" ref="AZ113:AZ118" si="75">SUM(AU102+AU108+AU114+AU120+AU126+AU132+AU138+AU150+AU156+AU162+AU168+AU174+AU180+AU186)</f>
        <v>113</v>
      </c>
      <c r="BD113" s="36"/>
      <c r="BE113" s="13">
        <v>5</v>
      </c>
      <c r="BF113" s="12">
        <v>0</v>
      </c>
      <c r="BG113" s="39"/>
      <c r="BH113" s="42"/>
      <c r="BJ113" s="13">
        <v>0</v>
      </c>
      <c r="BK113" s="12">
        <f t="shared" ref="BK113:BK118" si="76">SUM(BF102+BF108+BF114+BF120+BF126+BF132+BF138+BF150+BF156+BF162+BF168+BF174+BF180+BF186)</f>
        <v>112</v>
      </c>
    </row>
    <row r="114" spans="1:63" ht="15" customHeight="1" x14ac:dyDescent="0.25">
      <c r="A114" s="36">
        <v>3</v>
      </c>
      <c r="B114" s="13">
        <v>0</v>
      </c>
      <c r="C114" s="12">
        <v>9</v>
      </c>
      <c r="D114" s="37">
        <f t="shared" ref="D114" si="77">(((C114*B114)+(C115*B115)+(C116*B116)+(C117*B117)+(C118*B118)+(C119*B119))/((6-1)*(C114+C115+C116+C117+C118+C119)))</f>
        <v>0</v>
      </c>
      <c r="E114" s="47"/>
      <c r="G114" s="13">
        <v>1</v>
      </c>
      <c r="H114" s="12">
        <f>SUM(C103+C109+C115+C121+C127+C133+C139+C151+C157+C163+C169+C175+C181+C187)</f>
        <v>2</v>
      </c>
      <c r="L114" s="36">
        <v>3</v>
      </c>
      <c r="M114" s="13">
        <v>0</v>
      </c>
      <c r="N114" s="12">
        <v>9</v>
      </c>
      <c r="O114" s="37">
        <f t="shared" ref="O114" si="78">(((N114*M114)+(N115*M115)+(N116*M116)+(N117*M117)+(N118*M118)+(N119*M119))/((6-1)*(N114+N115+N116+N117+N118+N119)))</f>
        <v>0</v>
      </c>
      <c r="P114" s="47"/>
      <c r="R114" s="13">
        <v>1</v>
      </c>
      <c r="S114" s="12">
        <f>SUM(N103+N109+N115+N121+N127+N133+N139+N151+N157+N163+N169+N175+N181+N187)</f>
        <v>3</v>
      </c>
      <c r="W114" s="36">
        <v>3</v>
      </c>
      <c r="X114" s="13">
        <v>0</v>
      </c>
      <c r="Y114" s="12">
        <v>9</v>
      </c>
      <c r="Z114" s="37">
        <f t="shared" ref="Z114" si="79">(((Y114*X114)+(Y115*X115)+(Y116*X116)+(Y117*X117)+(Y118*X118)+(Y119*X119))/((6-1)*(Y114+Y115+Y116+Y117+Y118+Y119)))</f>
        <v>0</v>
      </c>
      <c r="AA114" s="42"/>
      <c r="AC114" s="13">
        <v>1</v>
      </c>
      <c r="AD114" s="12">
        <f t="shared" si="73"/>
        <v>3</v>
      </c>
      <c r="AH114" s="36">
        <v>3</v>
      </c>
      <c r="AI114" s="13">
        <v>0</v>
      </c>
      <c r="AJ114" s="12">
        <v>9</v>
      </c>
      <c r="AK114" s="37">
        <f t="shared" ref="AK114" si="80">(((AJ114*AI114)+(AJ115*AI115)+(AJ116*AI116)+(AJ117*AI117)+(AJ118*AI118)+(AJ119*AI119))/((6-1)*(AJ114+AJ115+AJ116+AJ117+AJ118+AJ119)))</f>
        <v>0</v>
      </c>
      <c r="AL114" s="42"/>
      <c r="AN114" s="13">
        <v>1</v>
      </c>
      <c r="AO114" s="12">
        <f t="shared" si="74"/>
        <v>2</v>
      </c>
      <c r="AS114" s="36">
        <v>3</v>
      </c>
      <c r="AT114" s="13">
        <v>0</v>
      </c>
      <c r="AU114" s="12">
        <v>9</v>
      </c>
      <c r="AV114" s="37">
        <f t="shared" ref="AV114" si="81">(((AU114*AT114)+(AU115*AT115)+(AU116*AT116)+(AU117*AT117)+(AU118*AT118)+(AU119*AT119))/((6-1)*(AU114+AU115+AU116+AU117+AU118+AU119)))</f>
        <v>0</v>
      </c>
      <c r="AW114" s="42"/>
      <c r="AY114" s="13">
        <v>1</v>
      </c>
      <c r="AZ114" s="12">
        <f t="shared" si="75"/>
        <v>1</v>
      </c>
      <c r="BD114" s="36">
        <v>3</v>
      </c>
      <c r="BE114" s="13">
        <v>0</v>
      </c>
      <c r="BF114" s="12">
        <v>9</v>
      </c>
      <c r="BG114" s="37">
        <f t="shared" ref="BG114" si="82">(((BF114*BE114)+(BF115*BE115)+(BF116*BE116)+(BF117*BE117)+(BF118*BE118)+(BF119*BE119))/((6-1)*(BF114+BF115+BF116+BF117+BF118+BF119)))</f>
        <v>0</v>
      </c>
      <c r="BH114" s="42"/>
      <c r="BJ114" s="13">
        <v>1</v>
      </c>
      <c r="BK114" s="12">
        <f t="shared" si="76"/>
        <v>1</v>
      </c>
    </row>
    <row r="115" spans="1:63" ht="15" customHeight="1" x14ac:dyDescent="0.25">
      <c r="A115" s="36"/>
      <c r="B115" s="13">
        <v>1</v>
      </c>
      <c r="C115" s="12">
        <v>0</v>
      </c>
      <c r="D115" s="38"/>
      <c r="E115" s="47"/>
      <c r="G115" s="13">
        <v>2</v>
      </c>
      <c r="H115" s="12">
        <f>SUM(C104+C110+C116+C122+C128+C134+C140+C152+C158+C164+C170+C176+C182+C188)</f>
        <v>0</v>
      </c>
      <c r="L115" s="36"/>
      <c r="M115" s="13">
        <v>1</v>
      </c>
      <c r="N115" s="12">
        <v>0</v>
      </c>
      <c r="O115" s="38"/>
      <c r="P115" s="47"/>
      <c r="R115" s="13">
        <v>2</v>
      </c>
      <c r="S115" s="12">
        <f>SUM(N104+N110+N116+N122+N128+N134+N140+N152+N158+N164+N170+N176+N182+N188)</f>
        <v>0</v>
      </c>
      <c r="W115" s="36"/>
      <c r="X115" s="13">
        <v>1</v>
      </c>
      <c r="Y115" s="12">
        <v>0</v>
      </c>
      <c r="Z115" s="38"/>
      <c r="AA115" s="42"/>
      <c r="AC115" s="13">
        <v>2</v>
      </c>
      <c r="AD115" s="12">
        <f t="shared" si="73"/>
        <v>0</v>
      </c>
      <c r="AH115" s="36"/>
      <c r="AI115" s="13">
        <v>1</v>
      </c>
      <c r="AJ115" s="12">
        <v>0</v>
      </c>
      <c r="AK115" s="38"/>
      <c r="AL115" s="42"/>
      <c r="AN115" s="13">
        <v>2</v>
      </c>
      <c r="AO115" s="12">
        <f t="shared" si="74"/>
        <v>1</v>
      </c>
      <c r="AS115" s="36"/>
      <c r="AT115" s="13">
        <v>1</v>
      </c>
      <c r="AU115" s="12">
        <v>0</v>
      </c>
      <c r="AV115" s="38"/>
      <c r="AW115" s="42"/>
      <c r="AY115" s="13">
        <v>2</v>
      </c>
      <c r="AZ115" s="12">
        <f t="shared" si="75"/>
        <v>0</v>
      </c>
      <c r="BD115" s="36"/>
      <c r="BE115" s="13">
        <v>1</v>
      </c>
      <c r="BF115" s="12">
        <v>0</v>
      </c>
      <c r="BG115" s="38"/>
      <c r="BH115" s="42"/>
      <c r="BJ115" s="13">
        <v>2</v>
      </c>
      <c r="BK115" s="12">
        <f t="shared" si="76"/>
        <v>0</v>
      </c>
    </row>
    <row r="116" spans="1:63" ht="15" customHeight="1" x14ac:dyDescent="0.25">
      <c r="A116" s="36"/>
      <c r="B116" s="13">
        <v>2</v>
      </c>
      <c r="C116" s="12">
        <v>0</v>
      </c>
      <c r="D116" s="38"/>
      <c r="E116" s="47"/>
      <c r="G116" s="13">
        <v>3</v>
      </c>
      <c r="H116" s="12">
        <f t="shared" ref="H116:H118" si="83">SUM(C105+C111+C117+C123+C129+C135+C141+C153+C159+C165+C171+C177+C183+C189)</f>
        <v>0</v>
      </c>
      <c r="L116" s="36"/>
      <c r="M116" s="13">
        <v>2</v>
      </c>
      <c r="N116" s="12">
        <v>0</v>
      </c>
      <c r="O116" s="38"/>
      <c r="P116" s="47"/>
      <c r="R116" s="13">
        <v>3</v>
      </c>
      <c r="S116" s="12">
        <f t="shared" ref="S116:S118" si="84">SUM(N105+N111+N117+N123+N129+N135+N141+N153+N159+N165+N171+N177+N183+N189)</f>
        <v>0</v>
      </c>
      <c r="W116" s="36"/>
      <c r="X116" s="13">
        <v>2</v>
      </c>
      <c r="Y116" s="12">
        <v>0</v>
      </c>
      <c r="Z116" s="38"/>
      <c r="AA116" s="42"/>
      <c r="AC116" s="13">
        <v>3</v>
      </c>
      <c r="AD116" s="12">
        <f t="shared" si="73"/>
        <v>0</v>
      </c>
      <c r="AH116" s="36"/>
      <c r="AI116" s="13">
        <v>2</v>
      </c>
      <c r="AJ116" s="12">
        <v>0</v>
      </c>
      <c r="AK116" s="38"/>
      <c r="AL116" s="42"/>
      <c r="AN116" s="13">
        <v>3</v>
      </c>
      <c r="AO116" s="12">
        <f t="shared" si="74"/>
        <v>0</v>
      </c>
      <c r="AS116" s="36"/>
      <c r="AT116" s="13">
        <v>2</v>
      </c>
      <c r="AU116" s="12">
        <v>0</v>
      </c>
      <c r="AV116" s="38"/>
      <c r="AW116" s="42"/>
      <c r="AY116" s="13">
        <v>3</v>
      </c>
      <c r="AZ116" s="12">
        <f t="shared" si="75"/>
        <v>0</v>
      </c>
      <c r="BD116" s="36"/>
      <c r="BE116" s="13">
        <v>2</v>
      </c>
      <c r="BF116" s="12">
        <v>0</v>
      </c>
      <c r="BG116" s="38"/>
      <c r="BH116" s="42"/>
      <c r="BJ116" s="13">
        <v>3</v>
      </c>
      <c r="BK116" s="12">
        <f t="shared" si="76"/>
        <v>0</v>
      </c>
    </row>
    <row r="117" spans="1:63" ht="15" customHeight="1" x14ac:dyDescent="0.25">
      <c r="A117" s="36"/>
      <c r="B117" s="13">
        <v>3</v>
      </c>
      <c r="C117" s="12">
        <v>0</v>
      </c>
      <c r="D117" s="38"/>
      <c r="E117" s="47"/>
      <c r="G117" s="13">
        <v>4</v>
      </c>
      <c r="H117" s="12">
        <f t="shared" si="83"/>
        <v>0</v>
      </c>
      <c r="L117" s="36"/>
      <c r="M117" s="13">
        <v>3</v>
      </c>
      <c r="N117" s="12">
        <v>0</v>
      </c>
      <c r="O117" s="38"/>
      <c r="P117" s="47"/>
      <c r="R117" s="13">
        <v>4</v>
      </c>
      <c r="S117" s="12">
        <f t="shared" si="84"/>
        <v>0</v>
      </c>
      <c r="W117" s="36"/>
      <c r="X117" s="13">
        <v>3</v>
      </c>
      <c r="Y117" s="12">
        <v>0</v>
      </c>
      <c r="Z117" s="38"/>
      <c r="AA117" s="42"/>
      <c r="AC117" s="13">
        <v>4</v>
      </c>
      <c r="AD117" s="12">
        <f t="shared" si="73"/>
        <v>1</v>
      </c>
      <c r="AH117" s="36"/>
      <c r="AI117" s="13">
        <v>3</v>
      </c>
      <c r="AJ117" s="12">
        <v>0</v>
      </c>
      <c r="AK117" s="38"/>
      <c r="AL117" s="42"/>
      <c r="AN117" s="13">
        <v>4</v>
      </c>
      <c r="AO117" s="12">
        <f t="shared" si="74"/>
        <v>0</v>
      </c>
      <c r="AS117" s="36"/>
      <c r="AT117" s="13">
        <v>3</v>
      </c>
      <c r="AU117" s="12">
        <v>0</v>
      </c>
      <c r="AV117" s="38"/>
      <c r="AW117" s="42"/>
      <c r="AY117" s="13">
        <v>4</v>
      </c>
      <c r="AZ117" s="12">
        <f t="shared" si="75"/>
        <v>0</v>
      </c>
      <c r="BD117" s="36"/>
      <c r="BE117" s="13">
        <v>3</v>
      </c>
      <c r="BF117" s="12">
        <v>0</v>
      </c>
      <c r="BG117" s="38"/>
      <c r="BH117" s="42"/>
      <c r="BJ117" s="13">
        <v>4</v>
      </c>
      <c r="BK117" s="12">
        <f t="shared" si="76"/>
        <v>0</v>
      </c>
    </row>
    <row r="118" spans="1:63" ht="15" customHeight="1" x14ac:dyDescent="0.25">
      <c r="A118" s="36"/>
      <c r="B118" s="13">
        <v>4</v>
      </c>
      <c r="C118" s="12">
        <v>0</v>
      </c>
      <c r="D118" s="38"/>
      <c r="E118" s="47"/>
      <c r="G118" s="13">
        <v>5</v>
      </c>
      <c r="H118" s="12">
        <f t="shared" si="83"/>
        <v>2</v>
      </c>
      <c r="L118" s="36"/>
      <c r="M118" s="13">
        <v>4</v>
      </c>
      <c r="N118" s="12">
        <v>0</v>
      </c>
      <c r="O118" s="38"/>
      <c r="P118" s="47"/>
      <c r="R118" s="13">
        <v>5</v>
      </c>
      <c r="S118" s="12">
        <f t="shared" si="84"/>
        <v>1</v>
      </c>
      <c r="W118" s="36"/>
      <c r="X118" s="13">
        <v>4</v>
      </c>
      <c r="Y118" s="12">
        <v>0</v>
      </c>
      <c r="Z118" s="38"/>
      <c r="AA118" s="42"/>
      <c r="AC118" s="13">
        <v>5</v>
      </c>
      <c r="AD118" s="12">
        <f t="shared" si="73"/>
        <v>0</v>
      </c>
      <c r="AH118" s="36"/>
      <c r="AI118" s="13">
        <v>4</v>
      </c>
      <c r="AJ118" s="12">
        <v>0</v>
      </c>
      <c r="AK118" s="38"/>
      <c r="AL118" s="42"/>
      <c r="AN118" s="13">
        <v>5</v>
      </c>
      <c r="AO118" s="12">
        <f t="shared" si="74"/>
        <v>0</v>
      </c>
      <c r="AS118" s="36"/>
      <c r="AT118" s="13">
        <v>4</v>
      </c>
      <c r="AU118" s="12">
        <v>0</v>
      </c>
      <c r="AV118" s="38"/>
      <c r="AW118" s="42"/>
      <c r="AY118" s="13">
        <v>5</v>
      </c>
      <c r="AZ118" s="12">
        <f t="shared" si="75"/>
        <v>1</v>
      </c>
      <c r="BD118" s="36"/>
      <c r="BE118" s="13">
        <v>4</v>
      </c>
      <c r="BF118" s="12">
        <v>0</v>
      </c>
      <c r="BG118" s="38"/>
      <c r="BH118" s="42"/>
      <c r="BJ118" s="13">
        <v>5</v>
      </c>
      <c r="BK118" s="12">
        <f t="shared" si="76"/>
        <v>1</v>
      </c>
    </row>
    <row r="119" spans="1:63" ht="15" customHeight="1" x14ac:dyDescent="0.25">
      <c r="A119" s="36"/>
      <c r="B119" s="13">
        <v>5</v>
      </c>
      <c r="C119" s="12">
        <v>0</v>
      </c>
      <c r="D119" s="39"/>
      <c r="E119" s="47"/>
      <c r="L119" s="36"/>
      <c r="M119" s="13">
        <v>5</v>
      </c>
      <c r="N119" s="12">
        <v>0</v>
      </c>
      <c r="O119" s="39"/>
      <c r="P119" s="47"/>
      <c r="W119" s="36"/>
      <c r="X119" s="13">
        <v>5</v>
      </c>
      <c r="Y119" s="12">
        <v>0</v>
      </c>
      <c r="Z119" s="39"/>
      <c r="AA119" s="42"/>
      <c r="AH119" s="36"/>
      <c r="AI119" s="13">
        <v>5</v>
      </c>
      <c r="AJ119" s="12">
        <v>0</v>
      </c>
      <c r="AK119" s="39"/>
      <c r="AL119" s="42"/>
      <c r="AS119" s="36"/>
      <c r="AT119" s="13">
        <v>5</v>
      </c>
      <c r="AU119" s="12">
        <v>0</v>
      </c>
      <c r="AV119" s="39"/>
      <c r="AW119" s="42"/>
      <c r="BD119" s="36"/>
      <c r="BE119" s="13">
        <v>5</v>
      </c>
      <c r="BF119" s="12">
        <v>0</v>
      </c>
      <c r="BG119" s="39"/>
      <c r="BH119" s="42"/>
    </row>
    <row r="120" spans="1:63" ht="15" customHeight="1" x14ac:dyDescent="0.25">
      <c r="A120" s="36">
        <v>4</v>
      </c>
      <c r="B120" s="13">
        <v>0</v>
      </c>
      <c r="C120" s="12">
        <v>16</v>
      </c>
      <c r="D120" s="37">
        <f t="shared" ref="D120" si="85">(((C120*B120)+(C121*B121)+(C122*B122)+(C123*B123)+(C124*B124)+(C125*B125))/((6-1)*(C120+C121+C122+C123+C124+C125)))</f>
        <v>0</v>
      </c>
      <c r="E120" s="47"/>
      <c r="L120" s="36">
        <v>4</v>
      </c>
      <c r="M120" s="13">
        <v>0</v>
      </c>
      <c r="N120" s="12">
        <v>13</v>
      </c>
      <c r="O120" s="37">
        <f t="shared" ref="O120" si="86">(((N120*M120)+(N121*M121)+(N122*M122)+(N123*M123)+(N124*M124)+(N125*M125))/((6-1)*(N120+N121+N122+N123+N124+N125)))</f>
        <v>0</v>
      </c>
      <c r="P120" s="47"/>
      <c r="W120" s="44">
        <v>4</v>
      </c>
      <c r="X120" s="13">
        <v>0</v>
      </c>
      <c r="Y120" s="12">
        <v>13</v>
      </c>
      <c r="Z120" s="37">
        <f>(((Y120*X120)+(Y121*X121)+(Y122*X122)+(Y123*X123)+(Y124*X124)+(Y125*X125))/((6-1)*(Y120+Y121+Y122+Y123+Y124+Y125)))</f>
        <v>0</v>
      </c>
      <c r="AA120" s="42"/>
      <c r="AH120" s="44">
        <v>4</v>
      </c>
      <c r="AI120" s="13">
        <v>0</v>
      </c>
      <c r="AJ120" s="12">
        <v>10</v>
      </c>
      <c r="AK120" s="37">
        <f>(((AJ120*AI120)+(AJ121*AI121)+(AJ122*AI122)+(AJ123*AI123)+(AJ124*AI124)+(AJ125*AI125))/((6-1)*(AJ120+AJ121+AJ122+AJ123+AJ124+AJ125)))</f>
        <v>0</v>
      </c>
      <c r="AL120" s="42"/>
      <c r="AS120" s="44">
        <v>4</v>
      </c>
      <c r="AT120" s="13">
        <v>0</v>
      </c>
      <c r="AU120" s="12">
        <v>10</v>
      </c>
      <c r="AV120" s="37">
        <f>(((AU120*AT120)+(AU121*AT121)+(AU122*AT122)+(AU123*AT123)+(AU124*AT124)+(AU125*AT125))/((6-1)*(AU120+AU121+AU122+AU123+AU124+AU125)))</f>
        <v>0</v>
      </c>
      <c r="AW120" s="42"/>
      <c r="BD120" s="44">
        <v>4</v>
      </c>
      <c r="BE120" s="13">
        <v>0</v>
      </c>
      <c r="BF120" s="12">
        <v>10</v>
      </c>
      <c r="BG120" s="37">
        <f>(((BF120*BE120)+(BF121*BE121)+(BF122*BE122)+(BF123*BE123)+(BF124*BE124)+(BF125*BE125))/((6-1)*(BF120+BF121+BF122+BF123+BF124+BF125)))</f>
        <v>0</v>
      </c>
      <c r="BH120" s="42"/>
    </row>
    <row r="121" spans="1:63" ht="15" customHeight="1" x14ac:dyDescent="0.25">
      <c r="A121" s="36"/>
      <c r="B121" s="13">
        <v>1</v>
      </c>
      <c r="C121" s="12">
        <v>0</v>
      </c>
      <c r="D121" s="38"/>
      <c r="E121" s="47"/>
      <c r="L121" s="36"/>
      <c r="M121" s="13">
        <v>1</v>
      </c>
      <c r="N121" s="12">
        <v>0</v>
      </c>
      <c r="O121" s="38"/>
      <c r="P121" s="47"/>
      <c r="W121" s="45"/>
      <c r="X121" s="13">
        <v>1</v>
      </c>
      <c r="Y121" s="12">
        <v>0</v>
      </c>
      <c r="Z121" s="38"/>
      <c r="AA121" s="42"/>
      <c r="AH121" s="45"/>
      <c r="AI121" s="13">
        <v>1</v>
      </c>
      <c r="AJ121" s="12">
        <v>0</v>
      </c>
      <c r="AK121" s="38"/>
      <c r="AL121" s="42"/>
      <c r="AS121" s="45"/>
      <c r="AT121" s="13">
        <v>1</v>
      </c>
      <c r="AU121" s="12">
        <v>0</v>
      </c>
      <c r="AV121" s="38"/>
      <c r="AW121" s="42"/>
      <c r="BD121" s="45"/>
      <c r="BE121" s="13">
        <v>1</v>
      </c>
      <c r="BF121" s="12">
        <v>0</v>
      </c>
      <c r="BG121" s="38"/>
      <c r="BH121" s="42"/>
    </row>
    <row r="122" spans="1:63" ht="15" customHeight="1" x14ac:dyDescent="0.25">
      <c r="A122" s="36"/>
      <c r="B122" s="13">
        <v>2</v>
      </c>
      <c r="C122" s="12">
        <v>0</v>
      </c>
      <c r="D122" s="38"/>
      <c r="E122" s="47"/>
      <c r="L122" s="36"/>
      <c r="M122" s="13">
        <v>2</v>
      </c>
      <c r="N122" s="12">
        <v>0</v>
      </c>
      <c r="O122" s="38"/>
      <c r="P122" s="47"/>
      <c r="W122" s="45"/>
      <c r="X122" s="13">
        <v>2</v>
      </c>
      <c r="Y122" s="12">
        <v>0</v>
      </c>
      <c r="Z122" s="38"/>
      <c r="AA122" s="42"/>
      <c r="AH122" s="45"/>
      <c r="AI122" s="13">
        <v>2</v>
      </c>
      <c r="AJ122" s="12">
        <v>0</v>
      </c>
      <c r="AK122" s="38"/>
      <c r="AL122" s="42"/>
      <c r="AS122" s="45"/>
      <c r="AT122" s="13">
        <v>2</v>
      </c>
      <c r="AU122" s="12">
        <v>0</v>
      </c>
      <c r="AV122" s="38"/>
      <c r="AW122" s="42"/>
      <c r="BD122" s="45"/>
      <c r="BE122" s="13">
        <v>2</v>
      </c>
      <c r="BF122" s="12">
        <v>0</v>
      </c>
      <c r="BG122" s="38"/>
      <c r="BH122" s="42"/>
    </row>
    <row r="123" spans="1:63" ht="15" customHeight="1" x14ac:dyDescent="0.25">
      <c r="A123" s="36"/>
      <c r="B123" s="13">
        <v>3</v>
      </c>
      <c r="C123" s="12">
        <v>0</v>
      </c>
      <c r="D123" s="38"/>
      <c r="E123" s="47"/>
      <c r="L123" s="36"/>
      <c r="M123" s="13">
        <v>3</v>
      </c>
      <c r="N123" s="12">
        <v>0</v>
      </c>
      <c r="O123" s="38"/>
      <c r="P123" s="47"/>
      <c r="W123" s="45"/>
      <c r="X123" s="13">
        <v>3</v>
      </c>
      <c r="Y123" s="12">
        <v>0</v>
      </c>
      <c r="Z123" s="38"/>
      <c r="AA123" s="42"/>
      <c r="AH123" s="45"/>
      <c r="AI123" s="13">
        <v>3</v>
      </c>
      <c r="AJ123" s="12">
        <v>0</v>
      </c>
      <c r="AK123" s="38"/>
      <c r="AL123" s="42"/>
      <c r="AS123" s="45"/>
      <c r="AT123" s="13">
        <v>3</v>
      </c>
      <c r="AU123" s="12">
        <v>0</v>
      </c>
      <c r="AV123" s="38"/>
      <c r="AW123" s="42"/>
      <c r="BD123" s="45"/>
      <c r="BE123" s="13">
        <v>3</v>
      </c>
      <c r="BF123" s="12">
        <v>0</v>
      </c>
      <c r="BG123" s="38"/>
      <c r="BH123" s="42"/>
    </row>
    <row r="124" spans="1:63" ht="15" customHeight="1" x14ac:dyDescent="0.25">
      <c r="A124" s="36"/>
      <c r="B124" s="13">
        <v>4</v>
      </c>
      <c r="C124" s="12">
        <v>0</v>
      </c>
      <c r="D124" s="38"/>
      <c r="E124" s="47"/>
      <c r="L124" s="36"/>
      <c r="M124" s="13">
        <v>4</v>
      </c>
      <c r="N124" s="12">
        <v>0</v>
      </c>
      <c r="O124" s="38"/>
      <c r="P124" s="47"/>
      <c r="W124" s="45"/>
      <c r="X124" s="13">
        <v>4</v>
      </c>
      <c r="Y124" s="12">
        <v>0</v>
      </c>
      <c r="Z124" s="38"/>
      <c r="AA124" s="42"/>
      <c r="AH124" s="45"/>
      <c r="AI124" s="13">
        <v>4</v>
      </c>
      <c r="AJ124" s="12">
        <v>0</v>
      </c>
      <c r="AK124" s="38"/>
      <c r="AL124" s="42"/>
      <c r="AS124" s="45"/>
      <c r="AT124" s="13">
        <v>4</v>
      </c>
      <c r="AU124" s="12">
        <v>0</v>
      </c>
      <c r="AV124" s="38"/>
      <c r="AW124" s="42"/>
      <c r="BD124" s="45"/>
      <c r="BE124" s="13">
        <v>4</v>
      </c>
      <c r="BF124" s="12">
        <v>0</v>
      </c>
      <c r="BG124" s="38"/>
      <c r="BH124" s="42"/>
    </row>
    <row r="125" spans="1:63" ht="15" customHeight="1" x14ac:dyDescent="0.25">
      <c r="A125" s="36"/>
      <c r="B125" s="13">
        <v>5</v>
      </c>
      <c r="C125" s="12">
        <v>0</v>
      </c>
      <c r="D125" s="39"/>
      <c r="E125" s="47"/>
      <c r="L125" s="36"/>
      <c r="M125" s="13">
        <v>5</v>
      </c>
      <c r="N125" s="12">
        <v>0</v>
      </c>
      <c r="O125" s="39"/>
      <c r="P125" s="47"/>
      <c r="W125" s="46"/>
      <c r="X125" s="13">
        <v>5</v>
      </c>
      <c r="Y125" s="12">
        <v>0</v>
      </c>
      <c r="Z125" s="39"/>
      <c r="AA125" s="42"/>
      <c r="AH125" s="46"/>
      <c r="AI125" s="13">
        <v>5</v>
      </c>
      <c r="AJ125" s="12">
        <v>0</v>
      </c>
      <c r="AK125" s="39"/>
      <c r="AL125" s="42"/>
      <c r="AS125" s="46"/>
      <c r="AT125" s="13">
        <v>5</v>
      </c>
      <c r="AU125" s="12">
        <v>0</v>
      </c>
      <c r="AV125" s="39"/>
      <c r="AW125" s="42"/>
      <c r="BD125" s="46"/>
      <c r="BE125" s="13">
        <v>5</v>
      </c>
      <c r="BF125" s="12">
        <v>0</v>
      </c>
      <c r="BG125" s="39"/>
      <c r="BH125" s="42"/>
    </row>
    <row r="126" spans="1:63" ht="15" customHeight="1" x14ac:dyDescent="0.25">
      <c r="A126" s="36">
        <v>5</v>
      </c>
      <c r="B126" s="13">
        <v>0</v>
      </c>
      <c r="C126" s="12">
        <v>12</v>
      </c>
      <c r="D126" s="37">
        <f t="shared" ref="D126" si="87">(((C126*B126)+(C127*B127)+(C128*B128)+(C129*B129)+(C130*B130)+(C131*B131))/((6-1)*(C126+C127+C128+C129+C130+C131)))</f>
        <v>0</v>
      </c>
      <c r="E126" s="47"/>
      <c r="L126" s="36">
        <v>5</v>
      </c>
      <c r="M126" s="13">
        <v>0</v>
      </c>
      <c r="N126" s="12">
        <v>10</v>
      </c>
      <c r="O126" s="37">
        <f t="shared" ref="O126" si="88">(((N126*M126)+(N127*M127)+(N128*M128)+(N129*M129)+(N130*M130)+(N131*M131))/((6-1)*(N126+N127+N128+N129+N130+N131)))</f>
        <v>0</v>
      </c>
      <c r="P126" s="47"/>
      <c r="W126" s="44">
        <v>5</v>
      </c>
      <c r="X126" s="13">
        <v>0</v>
      </c>
      <c r="Y126" s="12">
        <v>10</v>
      </c>
      <c r="Z126" s="37">
        <f t="shared" ref="Z126" si="89">(((Y126*X126)+(Y127*X127)+(Y128*X128)+(Y129*X129)+(Y130*X130)+(Y131*X131))/((6-1)*(Y126+Y127+Y128+Y129+Y130+Y131)))</f>
        <v>0</v>
      </c>
      <c r="AA126" s="42"/>
      <c r="AH126" s="36">
        <v>5</v>
      </c>
      <c r="AI126" s="13">
        <v>0</v>
      </c>
      <c r="AJ126" s="12">
        <v>8</v>
      </c>
      <c r="AK126" s="37">
        <f t="shared" ref="AK126" si="90">(((AJ126*AI126)+(AJ127*AI127)+(AJ128*AI128)+(AJ129*AI129)+(AJ130*AI130)+(AJ131*AI131))/((6-1)*(AJ126+AJ127+AJ128+AJ129+AJ130+AJ131)))</f>
        <v>0</v>
      </c>
      <c r="AL126" s="42"/>
      <c r="AS126" s="36">
        <v>5</v>
      </c>
      <c r="AT126" s="13">
        <v>0</v>
      </c>
      <c r="AU126" s="12">
        <v>8</v>
      </c>
      <c r="AV126" s="37">
        <f t="shared" ref="AV126" si="91">(((AU126*AT126)+(AU127*AT127)+(AU128*AT128)+(AU129*AT129)+(AU130*AT130)+(AU131*AT131))/((6-1)*(AU126+AU127+AU128+AU129+AU130+AU131)))</f>
        <v>0</v>
      </c>
      <c r="AW126" s="42"/>
      <c r="BD126" s="36">
        <v>5</v>
      </c>
      <c r="BE126" s="13">
        <v>0</v>
      </c>
      <c r="BF126" s="12">
        <v>8</v>
      </c>
      <c r="BG126" s="37">
        <f t="shared" ref="BG126" si="92">(((BF126*BE126)+(BF127*BE127)+(BF128*BE128)+(BF129*BE129)+(BF130*BE130)+(BF131*BE131))/((6-1)*(BF126+BF127+BF128+BF129+BF130+BF131)))</f>
        <v>0</v>
      </c>
      <c r="BH126" s="42"/>
    </row>
    <row r="127" spans="1:63" ht="15" customHeight="1" x14ac:dyDescent="0.25">
      <c r="A127" s="36"/>
      <c r="B127" s="13">
        <v>1</v>
      </c>
      <c r="C127" s="12">
        <v>0</v>
      </c>
      <c r="D127" s="38"/>
      <c r="E127" s="47"/>
      <c r="L127" s="36"/>
      <c r="M127" s="13">
        <v>1</v>
      </c>
      <c r="N127" s="12">
        <v>0</v>
      </c>
      <c r="O127" s="38"/>
      <c r="P127" s="47"/>
      <c r="W127" s="45"/>
      <c r="X127" s="13">
        <v>1</v>
      </c>
      <c r="Y127" s="12">
        <v>0</v>
      </c>
      <c r="Z127" s="38"/>
      <c r="AA127" s="42"/>
      <c r="AH127" s="36"/>
      <c r="AI127" s="13">
        <v>1</v>
      </c>
      <c r="AJ127" s="12">
        <v>0</v>
      </c>
      <c r="AK127" s="38"/>
      <c r="AL127" s="42"/>
      <c r="AS127" s="36"/>
      <c r="AT127" s="13">
        <v>1</v>
      </c>
      <c r="AU127" s="12">
        <v>0</v>
      </c>
      <c r="AV127" s="38"/>
      <c r="AW127" s="42"/>
      <c r="BD127" s="36"/>
      <c r="BE127" s="13">
        <v>1</v>
      </c>
      <c r="BF127" s="12">
        <v>0</v>
      </c>
      <c r="BG127" s="38"/>
      <c r="BH127" s="42"/>
    </row>
    <row r="128" spans="1:63" ht="15" customHeight="1" x14ac:dyDescent="0.25">
      <c r="A128" s="36"/>
      <c r="B128" s="13">
        <v>2</v>
      </c>
      <c r="C128" s="12">
        <v>0</v>
      </c>
      <c r="D128" s="38"/>
      <c r="E128" s="47"/>
      <c r="L128" s="36"/>
      <c r="M128" s="13">
        <v>2</v>
      </c>
      <c r="N128" s="12">
        <v>0</v>
      </c>
      <c r="O128" s="38"/>
      <c r="P128" s="47"/>
      <c r="W128" s="45"/>
      <c r="X128" s="13">
        <v>2</v>
      </c>
      <c r="Y128" s="12">
        <v>0</v>
      </c>
      <c r="Z128" s="38"/>
      <c r="AA128" s="42"/>
      <c r="AH128" s="36"/>
      <c r="AI128" s="13">
        <v>2</v>
      </c>
      <c r="AJ128" s="12">
        <v>0</v>
      </c>
      <c r="AK128" s="38"/>
      <c r="AL128" s="42"/>
      <c r="AS128" s="36"/>
      <c r="AT128" s="13">
        <v>2</v>
      </c>
      <c r="AU128" s="12">
        <v>0</v>
      </c>
      <c r="AV128" s="38"/>
      <c r="AW128" s="42"/>
      <c r="BD128" s="36"/>
      <c r="BE128" s="13">
        <v>2</v>
      </c>
      <c r="BF128" s="12">
        <v>0</v>
      </c>
      <c r="BG128" s="38"/>
      <c r="BH128" s="42"/>
    </row>
    <row r="129" spans="1:64" ht="15" customHeight="1" x14ac:dyDescent="0.25">
      <c r="A129" s="36"/>
      <c r="B129" s="13">
        <v>3</v>
      </c>
      <c r="C129" s="12">
        <v>0</v>
      </c>
      <c r="D129" s="38"/>
      <c r="E129" s="47"/>
      <c r="L129" s="36"/>
      <c r="M129" s="13">
        <v>3</v>
      </c>
      <c r="N129" s="12">
        <v>0</v>
      </c>
      <c r="O129" s="38"/>
      <c r="P129" s="47"/>
      <c r="W129" s="45"/>
      <c r="X129" s="13">
        <v>3</v>
      </c>
      <c r="Y129" s="12">
        <v>0</v>
      </c>
      <c r="Z129" s="38"/>
      <c r="AA129" s="42"/>
      <c r="AH129" s="36"/>
      <c r="AI129" s="13">
        <v>3</v>
      </c>
      <c r="AJ129" s="12">
        <v>0</v>
      </c>
      <c r="AK129" s="38"/>
      <c r="AL129" s="42"/>
      <c r="AS129" s="36"/>
      <c r="AT129" s="13">
        <v>3</v>
      </c>
      <c r="AU129" s="12">
        <v>0</v>
      </c>
      <c r="AV129" s="38"/>
      <c r="AW129" s="42"/>
      <c r="BD129" s="36"/>
      <c r="BE129" s="13">
        <v>3</v>
      </c>
      <c r="BF129" s="12">
        <v>0</v>
      </c>
      <c r="BG129" s="38"/>
      <c r="BH129" s="42"/>
    </row>
    <row r="130" spans="1:64" ht="15" customHeight="1" x14ac:dyDescent="0.25">
      <c r="A130" s="36"/>
      <c r="B130" s="13">
        <v>4</v>
      </c>
      <c r="C130" s="12">
        <v>0</v>
      </c>
      <c r="D130" s="38"/>
      <c r="E130" s="47"/>
      <c r="L130" s="36"/>
      <c r="M130" s="13">
        <v>4</v>
      </c>
      <c r="N130" s="12">
        <v>0</v>
      </c>
      <c r="O130" s="38"/>
      <c r="P130" s="47"/>
      <c r="W130" s="45"/>
      <c r="X130" s="13">
        <v>4</v>
      </c>
      <c r="Y130" s="12">
        <v>0</v>
      </c>
      <c r="Z130" s="38"/>
      <c r="AA130" s="42"/>
      <c r="AH130" s="36"/>
      <c r="AI130" s="13">
        <v>4</v>
      </c>
      <c r="AJ130" s="12">
        <v>0</v>
      </c>
      <c r="AK130" s="38"/>
      <c r="AL130" s="42"/>
      <c r="AS130" s="36"/>
      <c r="AT130" s="13">
        <v>4</v>
      </c>
      <c r="AU130" s="12">
        <v>0</v>
      </c>
      <c r="AV130" s="38"/>
      <c r="AW130" s="42"/>
      <c r="BD130" s="36"/>
      <c r="BE130" s="13">
        <v>4</v>
      </c>
      <c r="BF130" s="12">
        <v>0</v>
      </c>
      <c r="BG130" s="38"/>
      <c r="BH130" s="42"/>
    </row>
    <row r="131" spans="1:64" ht="15" customHeight="1" x14ac:dyDescent="0.25">
      <c r="A131" s="36"/>
      <c r="B131" s="13">
        <v>5</v>
      </c>
      <c r="C131" s="12">
        <v>0</v>
      </c>
      <c r="D131" s="39"/>
      <c r="E131" s="47"/>
      <c r="L131" s="36"/>
      <c r="M131" s="13">
        <v>5</v>
      </c>
      <c r="N131" s="12">
        <v>0</v>
      </c>
      <c r="O131" s="39"/>
      <c r="P131" s="47"/>
      <c r="W131" s="46"/>
      <c r="X131" s="13">
        <v>5</v>
      </c>
      <c r="Y131" s="12">
        <v>0</v>
      </c>
      <c r="Z131" s="39"/>
      <c r="AA131" s="42"/>
      <c r="AH131" s="36"/>
      <c r="AI131" s="13">
        <v>5</v>
      </c>
      <c r="AJ131" s="12">
        <v>0</v>
      </c>
      <c r="AK131" s="39"/>
      <c r="AL131" s="42"/>
      <c r="AS131" s="36"/>
      <c r="AT131" s="13">
        <v>5</v>
      </c>
      <c r="AU131" s="12">
        <v>0</v>
      </c>
      <c r="AV131" s="39"/>
      <c r="AW131" s="42"/>
      <c r="BD131" s="36"/>
      <c r="BE131" s="13">
        <v>5</v>
      </c>
      <c r="BF131" s="12">
        <v>0</v>
      </c>
      <c r="BG131" s="39"/>
      <c r="BH131" s="42"/>
    </row>
    <row r="132" spans="1:64" ht="15" customHeight="1" x14ac:dyDescent="0.25">
      <c r="A132" s="36">
        <v>6</v>
      </c>
      <c r="B132" s="13">
        <v>0</v>
      </c>
      <c r="C132" s="12">
        <v>11</v>
      </c>
      <c r="D132" s="37">
        <f t="shared" ref="D132" si="93">(((C132*B132)+(C133*B133)+(C134*B134)+(C135*B135)+(C136*B136)+(C137*B137))/((6-1)*(C132+C133+C134+C135+C136+C137)))</f>
        <v>0</v>
      </c>
      <c r="E132" s="47"/>
      <c r="L132" s="36">
        <v>6</v>
      </c>
      <c r="M132" s="13">
        <v>0</v>
      </c>
      <c r="N132" s="12">
        <v>11</v>
      </c>
      <c r="O132" s="37">
        <f t="shared" ref="O132" si="94">(((N132*M132)+(N133*M133)+(N134*M134)+(N135*M135)+(N136*M136)+(N137*M137))/((6-1)*(N132+N133+N134+N135+N136+N137)))</f>
        <v>0</v>
      </c>
      <c r="P132" s="47"/>
      <c r="W132" s="44">
        <v>6</v>
      </c>
      <c r="X132" s="13">
        <v>0</v>
      </c>
      <c r="Y132" s="12">
        <v>11</v>
      </c>
      <c r="Z132" s="37">
        <f>(((Y132*X132)+(Y133*X133)+(Y134*X134)+(Y135*X135)+(Y136*X136)+(Y137*X137))/((6-1)*(Y132+Y133+Y134+Y135+Y136+Y137)))</f>
        <v>0</v>
      </c>
      <c r="AA132" s="42"/>
      <c r="AH132" s="44">
        <v>6</v>
      </c>
      <c r="AI132" s="13">
        <v>0</v>
      </c>
      <c r="AJ132" s="12">
        <v>11</v>
      </c>
      <c r="AK132" s="37">
        <f>(((AJ132*AI132)+(AJ133*AI133)+(AJ134*AI134)+(AJ135*AI135)+(AJ136*AI136)+(AJ137*AI137))/((6-1)*(AJ132+AJ133+AJ134+AJ135+AJ136+AJ137)))</f>
        <v>0</v>
      </c>
      <c r="AL132" s="42"/>
      <c r="AS132" s="44">
        <v>6</v>
      </c>
      <c r="AT132" s="13">
        <v>0</v>
      </c>
      <c r="AU132" s="12">
        <v>9</v>
      </c>
      <c r="AV132" s="37">
        <f>(((AU132*AT132)+(AU133*AT133)+(AU134*AT134)+(AU135*AT135)+(AU136*AT136)+(AU137*AT137))/((6-1)*(AU132+AU133+AU134+AU135+AU136+AU137)))</f>
        <v>0</v>
      </c>
      <c r="AW132" s="42"/>
      <c r="BD132" s="44">
        <v>6</v>
      </c>
      <c r="BE132" s="13">
        <v>0</v>
      </c>
      <c r="BF132" s="12">
        <v>9</v>
      </c>
      <c r="BG132" s="37">
        <f>(((BF132*BE132)+(BF133*BE133)+(BF134*BE134)+(BF135*BE135)+(BF136*BE136)+(BF137*BE137))/((6-1)*(BF132+BF133+BF134+BF135+BF136+BF137)))</f>
        <v>0</v>
      </c>
      <c r="BH132" s="42"/>
    </row>
    <row r="133" spans="1:64" ht="15" customHeight="1" x14ac:dyDescent="0.25">
      <c r="A133" s="36"/>
      <c r="B133" s="13">
        <v>1</v>
      </c>
      <c r="C133" s="12">
        <v>0</v>
      </c>
      <c r="D133" s="38"/>
      <c r="E133" s="47"/>
      <c r="L133" s="36"/>
      <c r="M133" s="13">
        <v>1</v>
      </c>
      <c r="N133" s="12">
        <v>0</v>
      </c>
      <c r="O133" s="38"/>
      <c r="P133" s="47"/>
      <c r="W133" s="45"/>
      <c r="X133" s="13">
        <v>1</v>
      </c>
      <c r="Y133" s="12">
        <v>0</v>
      </c>
      <c r="Z133" s="38"/>
      <c r="AA133" s="42"/>
      <c r="AH133" s="45"/>
      <c r="AI133" s="13">
        <v>1</v>
      </c>
      <c r="AJ133" s="12">
        <v>0</v>
      </c>
      <c r="AK133" s="38"/>
      <c r="AL133" s="42"/>
      <c r="AS133" s="45"/>
      <c r="AT133" s="13">
        <v>1</v>
      </c>
      <c r="AU133" s="12">
        <v>0</v>
      </c>
      <c r="AV133" s="38"/>
      <c r="AW133" s="42"/>
      <c r="BD133" s="45"/>
      <c r="BE133" s="13">
        <v>1</v>
      </c>
      <c r="BF133" s="12">
        <v>0</v>
      </c>
      <c r="BG133" s="38"/>
      <c r="BH133" s="42"/>
    </row>
    <row r="134" spans="1:64" ht="15" customHeight="1" x14ac:dyDescent="0.25">
      <c r="A134" s="36"/>
      <c r="B134" s="13">
        <v>2</v>
      </c>
      <c r="C134" s="12">
        <v>0</v>
      </c>
      <c r="D134" s="38"/>
      <c r="E134" s="47"/>
      <c r="L134" s="36"/>
      <c r="M134" s="13">
        <v>2</v>
      </c>
      <c r="N134" s="12">
        <v>0</v>
      </c>
      <c r="O134" s="38"/>
      <c r="P134" s="47"/>
      <c r="W134" s="45"/>
      <c r="X134" s="13">
        <v>2</v>
      </c>
      <c r="Y134" s="12">
        <v>0</v>
      </c>
      <c r="Z134" s="38"/>
      <c r="AA134" s="42"/>
      <c r="AH134" s="45"/>
      <c r="AI134" s="13">
        <v>2</v>
      </c>
      <c r="AJ134" s="12">
        <v>0</v>
      </c>
      <c r="AK134" s="38"/>
      <c r="AL134" s="42"/>
      <c r="AS134" s="45"/>
      <c r="AT134" s="13">
        <v>2</v>
      </c>
      <c r="AU134" s="12">
        <v>0</v>
      </c>
      <c r="AV134" s="38"/>
      <c r="AW134" s="42"/>
      <c r="BD134" s="45"/>
      <c r="BE134" s="13">
        <v>2</v>
      </c>
      <c r="BF134" s="12">
        <v>0</v>
      </c>
      <c r="BG134" s="38"/>
      <c r="BH134" s="42"/>
    </row>
    <row r="135" spans="1:64" ht="15" customHeight="1" x14ac:dyDescent="0.25">
      <c r="A135" s="36"/>
      <c r="B135" s="13">
        <v>3</v>
      </c>
      <c r="C135" s="12">
        <v>0</v>
      </c>
      <c r="D135" s="38"/>
      <c r="E135" s="47"/>
      <c r="L135" s="36"/>
      <c r="M135" s="13">
        <v>3</v>
      </c>
      <c r="N135" s="12">
        <v>0</v>
      </c>
      <c r="O135" s="38"/>
      <c r="P135" s="47"/>
      <c r="W135" s="45"/>
      <c r="X135" s="13">
        <v>3</v>
      </c>
      <c r="Y135" s="12">
        <v>0</v>
      </c>
      <c r="Z135" s="38"/>
      <c r="AA135" s="42"/>
      <c r="AH135" s="45"/>
      <c r="AI135" s="13">
        <v>3</v>
      </c>
      <c r="AJ135" s="12">
        <v>0</v>
      </c>
      <c r="AK135" s="38"/>
      <c r="AL135" s="42"/>
      <c r="AS135" s="45"/>
      <c r="AT135" s="13">
        <v>3</v>
      </c>
      <c r="AU135" s="12">
        <v>0</v>
      </c>
      <c r="AV135" s="38"/>
      <c r="AW135" s="42"/>
      <c r="BD135" s="45"/>
      <c r="BE135" s="13">
        <v>3</v>
      </c>
      <c r="BF135" s="12">
        <v>0</v>
      </c>
      <c r="BG135" s="38"/>
      <c r="BH135" s="42"/>
      <c r="BJ135" s="25">
        <v>14</v>
      </c>
      <c r="BK135">
        <f>SUM(BF181:BF186)</f>
        <v>9</v>
      </c>
      <c r="BL135">
        <f>SUM(BF182:BF186)</f>
        <v>9</v>
      </c>
    </row>
    <row r="136" spans="1:64" ht="15" customHeight="1" x14ac:dyDescent="0.25">
      <c r="A136" s="36"/>
      <c r="B136" s="13">
        <v>4</v>
      </c>
      <c r="C136" s="12">
        <v>0</v>
      </c>
      <c r="D136" s="38"/>
      <c r="E136" s="47"/>
      <c r="L136" s="36"/>
      <c r="M136" s="13">
        <v>4</v>
      </c>
      <c r="N136" s="12">
        <v>0</v>
      </c>
      <c r="O136" s="38"/>
      <c r="P136" s="47"/>
      <c r="W136" s="45"/>
      <c r="X136" s="13">
        <v>4</v>
      </c>
      <c r="Y136" s="12">
        <v>0</v>
      </c>
      <c r="Z136" s="38"/>
      <c r="AA136" s="42"/>
      <c r="AH136" s="45"/>
      <c r="AI136" s="13">
        <v>4</v>
      </c>
      <c r="AJ136" s="12">
        <v>0</v>
      </c>
      <c r="AK136" s="38"/>
      <c r="AL136" s="42"/>
      <c r="AS136" s="45"/>
      <c r="AT136" s="13">
        <v>4</v>
      </c>
      <c r="AU136" s="12">
        <v>0</v>
      </c>
      <c r="AV136" s="38"/>
      <c r="AW136" s="42"/>
      <c r="BD136" s="45"/>
      <c r="BE136" s="13">
        <v>4</v>
      </c>
      <c r="BF136" s="12">
        <v>0</v>
      </c>
      <c r="BG136" s="38"/>
      <c r="BH136" s="42"/>
      <c r="BJ136" s="25">
        <v>15</v>
      </c>
      <c r="BK136">
        <f>SUM(BF187:BF192)</f>
        <v>0</v>
      </c>
      <c r="BL136">
        <f>SUM(BF188:BF192)</f>
        <v>0</v>
      </c>
    </row>
    <row r="137" spans="1:64" ht="15" customHeight="1" x14ac:dyDescent="0.25">
      <c r="A137" s="36"/>
      <c r="B137" s="13">
        <v>5</v>
      </c>
      <c r="C137" s="12">
        <v>0</v>
      </c>
      <c r="D137" s="39"/>
      <c r="E137" s="47"/>
      <c r="L137" s="36"/>
      <c r="M137" s="13">
        <v>5</v>
      </c>
      <c r="N137" s="12">
        <v>0</v>
      </c>
      <c r="O137" s="39"/>
      <c r="P137" s="47"/>
      <c r="W137" s="46"/>
      <c r="X137" s="13">
        <v>5</v>
      </c>
      <c r="Y137" s="12">
        <v>0</v>
      </c>
      <c r="Z137" s="39"/>
      <c r="AA137" s="42"/>
      <c r="AH137" s="46"/>
      <c r="AI137" s="13">
        <v>5</v>
      </c>
      <c r="AJ137" s="12">
        <v>0</v>
      </c>
      <c r="AK137" s="39"/>
      <c r="AL137" s="42"/>
      <c r="AS137" s="46"/>
      <c r="AT137" s="13">
        <v>5</v>
      </c>
      <c r="AU137" s="12">
        <v>0</v>
      </c>
      <c r="AV137" s="39"/>
      <c r="AW137" s="42"/>
      <c r="BD137" s="46"/>
      <c r="BE137" s="13">
        <v>5</v>
      </c>
      <c r="BF137" s="12">
        <v>0</v>
      </c>
      <c r="BG137" s="39"/>
      <c r="BH137" s="42"/>
    </row>
    <row r="138" spans="1:64" ht="15" customHeight="1" x14ac:dyDescent="0.25">
      <c r="A138" s="36">
        <v>7</v>
      </c>
      <c r="B138" s="13">
        <v>0</v>
      </c>
      <c r="C138" s="12">
        <v>10</v>
      </c>
      <c r="D138" s="37">
        <f t="shared" ref="D138" si="95">(((C138*B138)+(C139*B139)+(C140*B140)+(C141*B141)+(C142*B142)+(C143*B143))/((6-1)*(C138+C139+C140+C141+C142+C143)))</f>
        <v>0</v>
      </c>
      <c r="E138" s="47"/>
      <c r="L138" s="36">
        <v>7</v>
      </c>
      <c r="M138" s="13">
        <v>0</v>
      </c>
      <c r="N138" s="12">
        <v>12</v>
      </c>
      <c r="O138" s="37">
        <f t="shared" ref="O138" si="96">(((N138*M138)+(N139*M139)+(N140*M140)+(N141*M141)+(N142*M142)+(N143*M143))/((6-1)*(N138+N139+N140+N141+N142+N143)))</f>
        <v>0</v>
      </c>
      <c r="P138" s="47"/>
      <c r="W138" s="36">
        <v>7</v>
      </c>
      <c r="X138" s="13">
        <v>0</v>
      </c>
      <c r="Y138" s="12">
        <v>12</v>
      </c>
      <c r="Z138" s="37">
        <f t="shared" ref="Z138" si="97">(((Y138*X138)+(Y139*X139)+(Y140*X140)+(Y141*X141)+(Y142*X142)+(Y143*X143))/((6-1)*(Y138+Y139+Y140+Y141+Y142+Y143)))</f>
        <v>0</v>
      </c>
      <c r="AA138" s="42"/>
      <c r="AH138" s="36">
        <v>7</v>
      </c>
      <c r="AI138" s="13">
        <v>0</v>
      </c>
      <c r="AJ138" s="12">
        <v>12</v>
      </c>
      <c r="AK138" s="37">
        <f t="shared" ref="AK138" si="98">(((AJ138*AI138)+(AJ139*AI139)+(AJ140*AI140)+(AJ141*AI141)+(AJ142*AI142)+(AJ143*AI143))/((6-1)*(AJ138+AJ139+AJ140+AJ141+AJ142+AJ143)))</f>
        <v>0</v>
      </c>
      <c r="AL138" s="42"/>
      <c r="AS138" s="36">
        <v>7</v>
      </c>
      <c r="AT138" s="13">
        <v>0</v>
      </c>
      <c r="AU138" s="12">
        <v>9</v>
      </c>
      <c r="AV138" s="37">
        <f t="shared" ref="AV138" si="99">(((AU138*AT138)+(AU139*AT139)+(AU140*AT140)+(AU141*AT141)+(AU142*AT142)+(AU143*AT143))/((6-1)*(AU138+AU139+AU140+AU141+AU142+AU143)))</f>
        <v>0</v>
      </c>
      <c r="AW138" s="42"/>
      <c r="BD138" s="36">
        <v>7</v>
      </c>
      <c r="BE138" s="13">
        <v>0</v>
      </c>
      <c r="BF138" s="12">
        <v>9</v>
      </c>
      <c r="BG138" s="37">
        <f t="shared" ref="BG138" si="100">(((BF138*BE138)+(BF139*BE139)+(BF140*BE140)+(BF141*BE141)+(BF142*BE142)+(BF143*BE143))/((6-1)*(BF138+BF139+BF140+BF141+BF142+BF143)))</f>
        <v>0</v>
      </c>
      <c r="BH138" s="42"/>
    </row>
    <row r="139" spans="1:64" ht="15" customHeight="1" x14ac:dyDescent="0.25">
      <c r="A139" s="36"/>
      <c r="B139" s="13">
        <v>1</v>
      </c>
      <c r="C139" s="12">
        <v>0</v>
      </c>
      <c r="D139" s="38"/>
      <c r="E139" s="47"/>
      <c r="L139" s="36"/>
      <c r="M139" s="13">
        <v>1</v>
      </c>
      <c r="N139" s="12">
        <v>0</v>
      </c>
      <c r="O139" s="38"/>
      <c r="P139" s="47"/>
      <c r="W139" s="36"/>
      <c r="X139" s="13">
        <v>1</v>
      </c>
      <c r="Y139" s="12">
        <v>0</v>
      </c>
      <c r="Z139" s="38"/>
      <c r="AA139" s="42"/>
      <c r="AH139" s="36"/>
      <c r="AI139" s="13">
        <v>1</v>
      </c>
      <c r="AJ139" s="12">
        <v>0</v>
      </c>
      <c r="AK139" s="38"/>
      <c r="AL139" s="42"/>
      <c r="AS139" s="36"/>
      <c r="AT139" s="13">
        <v>1</v>
      </c>
      <c r="AU139" s="12">
        <v>0</v>
      </c>
      <c r="AV139" s="38"/>
      <c r="AW139" s="42"/>
      <c r="BD139" s="36"/>
      <c r="BE139" s="13">
        <v>1</v>
      </c>
      <c r="BF139" s="12">
        <v>0</v>
      </c>
      <c r="BG139" s="38"/>
      <c r="BH139" s="42"/>
    </row>
    <row r="140" spans="1:64" ht="15" customHeight="1" x14ac:dyDescent="0.25">
      <c r="A140" s="36"/>
      <c r="B140" s="13">
        <v>2</v>
      </c>
      <c r="C140" s="12">
        <v>0</v>
      </c>
      <c r="D140" s="38"/>
      <c r="E140" s="47"/>
      <c r="L140" s="36"/>
      <c r="M140" s="13">
        <v>2</v>
      </c>
      <c r="N140" s="12">
        <v>0</v>
      </c>
      <c r="O140" s="38"/>
      <c r="P140" s="47"/>
      <c r="W140" s="36"/>
      <c r="X140" s="13">
        <v>2</v>
      </c>
      <c r="Y140" s="12">
        <v>0</v>
      </c>
      <c r="Z140" s="38"/>
      <c r="AA140" s="42"/>
      <c r="AH140" s="36"/>
      <c r="AI140" s="13">
        <v>2</v>
      </c>
      <c r="AJ140" s="12">
        <v>0</v>
      </c>
      <c r="AK140" s="38"/>
      <c r="AL140" s="42"/>
      <c r="AS140" s="36"/>
      <c r="AT140" s="13">
        <v>2</v>
      </c>
      <c r="AU140" s="12">
        <v>0</v>
      </c>
      <c r="AV140" s="38"/>
      <c r="AW140" s="42"/>
      <c r="BD140" s="36"/>
      <c r="BE140" s="13">
        <v>2</v>
      </c>
      <c r="BF140" s="12">
        <v>0</v>
      </c>
      <c r="BG140" s="38"/>
      <c r="BH140" s="42"/>
    </row>
    <row r="141" spans="1:64" ht="15" customHeight="1" x14ac:dyDescent="0.25">
      <c r="A141" s="36"/>
      <c r="B141" s="13">
        <v>3</v>
      </c>
      <c r="C141" s="12">
        <v>0</v>
      </c>
      <c r="D141" s="38"/>
      <c r="E141" s="47"/>
      <c r="L141" s="36"/>
      <c r="M141" s="13">
        <v>3</v>
      </c>
      <c r="N141" s="12">
        <v>0</v>
      </c>
      <c r="O141" s="38"/>
      <c r="P141" s="47"/>
      <c r="W141" s="36"/>
      <c r="X141" s="13">
        <v>3</v>
      </c>
      <c r="Y141" s="12">
        <v>0</v>
      </c>
      <c r="Z141" s="38"/>
      <c r="AA141" s="42"/>
      <c r="AH141" s="36"/>
      <c r="AI141" s="13">
        <v>3</v>
      </c>
      <c r="AJ141" s="12">
        <v>0</v>
      </c>
      <c r="AK141" s="38"/>
      <c r="AL141" s="42"/>
      <c r="AS141" s="36"/>
      <c r="AT141" s="13">
        <v>3</v>
      </c>
      <c r="AU141" s="12">
        <v>0</v>
      </c>
      <c r="AV141" s="38"/>
      <c r="AW141" s="42"/>
      <c r="BD141" s="36"/>
      <c r="BE141" s="13">
        <v>3</v>
      </c>
      <c r="BF141" s="12">
        <v>0</v>
      </c>
      <c r="BG141" s="38"/>
      <c r="BH141" s="42"/>
    </row>
    <row r="142" spans="1:64" ht="15" customHeight="1" x14ac:dyDescent="0.25">
      <c r="A142" s="36"/>
      <c r="B142" s="13">
        <v>4</v>
      </c>
      <c r="C142" s="12">
        <v>0</v>
      </c>
      <c r="D142" s="38"/>
      <c r="E142" s="47"/>
      <c r="L142" s="36"/>
      <c r="M142" s="13">
        <v>4</v>
      </c>
      <c r="N142" s="12">
        <v>0</v>
      </c>
      <c r="O142" s="38"/>
      <c r="P142" s="47"/>
      <c r="W142" s="36"/>
      <c r="X142" s="13">
        <v>4</v>
      </c>
      <c r="Y142" s="12">
        <v>0</v>
      </c>
      <c r="Z142" s="38"/>
      <c r="AA142" s="42"/>
      <c r="AH142" s="36"/>
      <c r="AI142" s="13">
        <v>4</v>
      </c>
      <c r="AJ142" s="12">
        <v>0</v>
      </c>
      <c r="AK142" s="38"/>
      <c r="AL142" s="42"/>
      <c r="AS142" s="36"/>
      <c r="AT142" s="13">
        <v>4</v>
      </c>
      <c r="AU142" s="12">
        <v>0</v>
      </c>
      <c r="AV142" s="38"/>
      <c r="AW142" s="42"/>
      <c r="BD142" s="36"/>
      <c r="BE142" s="13">
        <v>4</v>
      </c>
      <c r="BF142" s="12">
        <v>0</v>
      </c>
      <c r="BG142" s="38"/>
      <c r="BH142" s="42"/>
    </row>
    <row r="143" spans="1:64" ht="15" customHeight="1" x14ac:dyDescent="0.25">
      <c r="A143" s="36"/>
      <c r="B143" s="13">
        <v>5</v>
      </c>
      <c r="C143" s="12">
        <v>0</v>
      </c>
      <c r="D143" s="39"/>
      <c r="E143" s="47"/>
      <c r="L143" s="36"/>
      <c r="M143" s="13">
        <v>5</v>
      </c>
      <c r="N143" s="12">
        <v>0</v>
      </c>
      <c r="O143" s="39"/>
      <c r="P143" s="47"/>
      <c r="W143" s="36"/>
      <c r="X143" s="13">
        <v>5</v>
      </c>
      <c r="Y143" s="12">
        <v>0</v>
      </c>
      <c r="Z143" s="39"/>
      <c r="AA143" s="42"/>
      <c r="AH143" s="36"/>
      <c r="AI143" s="13">
        <v>5</v>
      </c>
      <c r="AJ143" s="12">
        <v>0</v>
      </c>
      <c r="AK143" s="39"/>
      <c r="AL143" s="42"/>
      <c r="AS143" s="36"/>
      <c r="AT143" s="13">
        <v>5</v>
      </c>
      <c r="AU143" s="12">
        <v>0</v>
      </c>
      <c r="AV143" s="39"/>
      <c r="AW143" s="42"/>
      <c r="BD143" s="36"/>
      <c r="BE143" s="13">
        <v>5</v>
      </c>
      <c r="BF143" s="12">
        <v>0</v>
      </c>
      <c r="BG143" s="39"/>
      <c r="BH143" s="42"/>
    </row>
    <row r="144" spans="1:64" ht="15" customHeight="1" x14ac:dyDescent="0.25">
      <c r="A144" s="36">
        <v>8</v>
      </c>
      <c r="B144" s="13">
        <v>0</v>
      </c>
      <c r="C144" s="12">
        <v>12</v>
      </c>
      <c r="D144" s="37">
        <f t="shared" ref="D144" si="101">(((C144*B144)+(C145*B145)+(C146*B146)+(C147*B147)+(C148*B148)+(C149*B149))/((6-1)*(C144+C145+C146+C147+C148+C149)))</f>
        <v>0</v>
      </c>
      <c r="E144" s="47"/>
      <c r="L144" s="36">
        <v>8</v>
      </c>
      <c r="M144" s="13">
        <v>0</v>
      </c>
      <c r="N144" s="12">
        <v>9</v>
      </c>
      <c r="O144" s="37">
        <f t="shared" ref="O144" si="102">(((N144*M144)+(N145*M145)+(N146*M146)+(N147*M147)+(N148*M148)+(N149*M149))/((6-1)*(N144+N145+N146+N147+N148+N149)))</f>
        <v>0</v>
      </c>
      <c r="P144" s="47"/>
      <c r="W144" s="36">
        <v>8</v>
      </c>
      <c r="X144" s="13">
        <v>0</v>
      </c>
      <c r="Y144" s="12">
        <v>9</v>
      </c>
      <c r="Z144" s="37">
        <f t="shared" ref="Z144" si="103">(((Y144*X144)+(Y145*X145)+(Y146*X146)+(Y147*X147)+(Y148*X148)+(Y149*X149))/((6-1)*(Y144+Y145+Y146+Y147+Y148+Y149)))</f>
        <v>0</v>
      </c>
      <c r="AA144" s="42"/>
      <c r="AH144" s="36">
        <v>8</v>
      </c>
      <c r="AI144" s="13">
        <v>0</v>
      </c>
      <c r="AJ144" s="12">
        <v>9</v>
      </c>
      <c r="AK144" s="37">
        <f t="shared" ref="AK144" si="104">(((AJ144*AI144)+(AJ145*AI145)+(AJ146*AI146)+(AJ147*AI147)+(AJ148*AI148)+(AJ149*AI149))/((6-1)*(AJ144+AJ145+AJ146+AJ147+AJ148+AJ149)))</f>
        <v>0</v>
      </c>
      <c r="AL144" s="42"/>
      <c r="AS144" s="36">
        <v>8</v>
      </c>
      <c r="AT144" s="13">
        <v>0</v>
      </c>
      <c r="AU144" s="12">
        <v>9</v>
      </c>
      <c r="AV144" s="37">
        <f t="shared" ref="AV144" si="105">(((AU144*AT144)+(AU145*AT145)+(AU146*AT146)+(AU147*AT147)+(AU148*AT148)+(AU149*AT149))/((6-1)*(AU144+AU145+AU146+AU147+AU148+AU149)))</f>
        <v>0</v>
      </c>
      <c r="AW144" s="42"/>
      <c r="BD144" s="36">
        <v>8</v>
      </c>
      <c r="BE144" s="13">
        <v>0</v>
      </c>
      <c r="BF144" s="12">
        <v>9</v>
      </c>
      <c r="BG144" s="37">
        <f t="shared" ref="BG144" si="106">(((BF144*BE144)+(BF145*BE145)+(BF146*BE146)+(BF147*BE147)+(BF148*BE148)+(BF149*BE149))/((6-1)*(BF144+BF145+BF146+BF147+BF148+BF149)))</f>
        <v>0</v>
      </c>
      <c r="BH144" s="42"/>
    </row>
    <row r="145" spans="1:60" ht="15" customHeight="1" x14ac:dyDescent="0.25">
      <c r="A145" s="36"/>
      <c r="B145" s="13">
        <v>1</v>
      </c>
      <c r="C145" s="12">
        <v>0</v>
      </c>
      <c r="D145" s="38"/>
      <c r="E145" s="47"/>
      <c r="L145" s="36"/>
      <c r="M145" s="13">
        <v>1</v>
      </c>
      <c r="N145" s="12">
        <v>0</v>
      </c>
      <c r="O145" s="38"/>
      <c r="P145" s="47"/>
      <c r="W145" s="36"/>
      <c r="X145" s="13">
        <v>1</v>
      </c>
      <c r="Y145" s="12">
        <v>0</v>
      </c>
      <c r="Z145" s="38"/>
      <c r="AA145" s="42"/>
      <c r="AH145" s="36"/>
      <c r="AI145" s="13">
        <v>1</v>
      </c>
      <c r="AJ145" s="12">
        <v>0</v>
      </c>
      <c r="AK145" s="38"/>
      <c r="AL145" s="42"/>
      <c r="AS145" s="36"/>
      <c r="AT145" s="13">
        <v>1</v>
      </c>
      <c r="AU145" s="12">
        <v>0</v>
      </c>
      <c r="AV145" s="38"/>
      <c r="AW145" s="42"/>
      <c r="BD145" s="36"/>
      <c r="BE145" s="13">
        <v>1</v>
      </c>
      <c r="BF145" s="12">
        <v>0</v>
      </c>
      <c r="BG145" s="38"/>
      <c r="BH145" s="42"/>
    </row>
    <row r="146" spans="1:60" ht="15" customHeight="1" x14ac:dyDescent="0.25">
      <c r="A146" s="36"/>
      <c r="B146" s="13">
        <v>2</v>
      </c>
      <c r="C146" s="12">
        <v>0</v>
      </c>
      <c r="D146" s="38"/>
      <c r="E146" s="47"/>
      <c r="L146" s="36"/>
      <c r="M146" s="13">
        <v>2</v>
      </c>
      <c r="N146" s="12">
        <v>0</v>
      </c>
      <c r="O146" s="38"/>
      <c r="P146" s="47"/>
      <c r="W146" s="36"/>
      <c r="X146" s="13">
        <v>2</v>
      </c>
      <c r="Y146" s="12">
        <v>0</v>
      </c>
      <c r="Z146" s="38"/>
      <c r="AA146" s="42"/>
      <c r="AH146" s="36"/>
      <c r="AI146" s="13">
        <v>2</v>
      </c>
      <c r="AJ146" s="12">
        <v>0</v>
      </c>
      <c r="AK146" s="38"/>
      <c r="AL146" s="42"/>
      <c r="AS146" s="36"/>
      <c r="AT146" s="13">
        <v>2</v>
      </c>
      <c r="AU146" s="12">
        <v>0</v>
      </c>
      <c r="AV146" s="38"/>
      <c r="AW146" s="42"/>
      <c r="BD146" s="36"/>
      <c r="BE146" s="13">
        <v>2</v>
      </c>
      <c r="BF146" s="12">
        <v>0</v>
      </c>
      <c r="BG146" s="38"/>
      <c r="BH146" s="42"/>
    </row>
    <row r="147" spans="1:60" ht="15" customHeight="1" x14ac:dyDescent="0.25">
      <c r="A147" s="36"/>
      <c r="B147" s="13">
        <v>3</v>
      </c>
      <c r="C147" s="12">
        <v>0</v>
      </c>
      <c r="D147" s="38"/>
      <c r="E147" s="47"/>
      <c r="L147" s="36"/>
      <c r="M147" s="13">
        <v>3</v>
      </c>
      <c r="N147" s="12">
        <v>0</v>
      </c>
      <c r="O147" s="38"/>
      <c r="P147" s="47"/>
      <c r="W147" s="36"/>
      <c r="X147" s="13">
        <v>3</v>
      </c>
      <c r="Y147" s="12">
        <v>0</v>
      </c>
      <c r="Z147" s="38"/>
      <c r="AA147" s="42"/>
      <c r="AH147" s="36"/>
      <c r="AI147" s="13">
        <v>3</v>
      </c>
      <c r="AJ147" s="12">
        <v>0</v>
      </c>
      <c r="AK147" s="38"/>
      <c r="AL147" s="42"/>
      <c r="AS147" s="36"/>
      <c r="AT147" s="13">
        <v>3</v>
      </c>
      <c r="AU147" s="12">
        <v>0</v>
      </c>
      <c r="AV147" s="38"/>
      <c r="AW147" s="42"/>
      <c r="BD147" s="36"/>
      <c r="BE147" s="13">
        <v>3</v>
      </c>
      <c r="BF147" s="12">
        <v>0</v>
      </c>
      <c r="BG147" s="38"/>
      <c r="BH147" s="42"/>
    </row>
    <row r="148" spans="1:60" ht="15" customHeight="1" x14ac:dyDescent="0.25">
      <c r="A148" s="36"/>
      <c r="B148" s="13">
        <v>4</v>
      </c>
      <c r="C148" s="12">
        <v>0</v>
      </c>
      <c r="D148" s="38"/>
      <c r="E148" s="47"/>
      <c r="L148" s="36"/>
      <c r="M148" s="13">
        <v>4</v>
      </c>
      <c r="N148" s="12">
        <v>0</v>
      </c>
      <c r="O148" s="38"/>
      <c r="P148" s="47"/>
      <c r="W148" s="36"/>
      <c r="X148" s="13">
        <v>4</v>
      </c>
      <c r="Y148" s="12">
        <v>0</v>
      </c>
      <c r="Z148" s="38"/>
      <c r="AA148" s="42"/>
      <c r="AH148" s="36"/>
      <c r="AI148" s="13">
        <v>4</v>
      </c>
      <c r="AJ148" s="12">
        <v>0</v>
      </c>
      <c r="AK148" s="38"/>
      <c r="AL148" s="42"/>
      <c r="AS148" s="36"/>
      <c r="AT148" s="13">
        <v>4</v>
      </c>
      <c r="AU148" s="12">
        <v>0</v>
      </c>
      <c r="AV148" s="38"/>
      <c r="AW148" s="42"/>
      <c r="BD148" s="36"/>
      <c r="BE148" s="13">
        <v>4</v>
      </c>
      <c r="BF148" s="12">
        <v>0</v>
      </c>
      <c r="BG148" s="38"/>
      <c r="BH148" s="42"/>
    </row>
    <row r="149" spans="1:60" ht="15" customHeight="1" x14ac:dyDescent="0.25">
      <c r="A149" s="36"/>
      <c r="B149" s="13">
        <v>5</v>
      </c>
      <c r="C149" s="12">
        <v>0</v>
      </c>
      <c r="D149" s="39"/>
      <c r="E149" s="47"/>
      <c r="L149" s="36"/>
      <c r="M149" s="13">
        <v>5</v>
      </c>
      <c r="N149" s="12">
        <v>0</v>
      </c>
      <c r="O149" s="39"/>
      <c r="P149" s="47"/>
      <c r="W149" s="36"/>
      <c r="X149" s="13">
        <v>5</v>
      </c>
      <c r="Y149" s="12">
        <v>0</v>
      </c>
      <c r="Z149" s="39"/>
      <c r="AA149" s="42"/>
      <c r="AH149" s="36"/>
      <c r="AI149" s="13">
        <v>5</v>
      </c>
      <c r="AJ149" s="12">
        <v>0</v>
      </c>
      <c r="AK149" s="39"/>
      <c r="AL149" s="42"/>
      <c r="AS149" s="36"/>
      <c r="AT149" s="13">
        <v>5</v>
      </c>
      <c r="AU149" s="12">
        <v>0</v>
      </c>
      <c r="AV149" s="39"/>
      <c r="AW149" s="42"/>
      <c r="BD149" s="36"/>
      <c r="BE149" s="13">
        <v>5</v>
      </c>
      <c r="BF149" s="12">
        <v>0</v>
      </c>
      <c r="BG149" s="39"/>
      <c r="BH149" s="42"/>
    </row>
    <row r="150" spans="1:60" ht="15" customHeight="1" x14ac:dyDescent="0.25">
      <c r="A150" s="36">
        <v>9</v>
      </c>
      <c r="B150" s="13">
        <v>0</v>
      </c>
      <c r="C150" s="12">
        <v>12</v>
      </c>
      <c r="D150" s="37">
        <f t="shared" ref="D150" si="107">(((C150*B150)+(C151*B151)+(C152*B152)+(C153*B153)+(C154*B154)+(C155*B155))/((6-1)*(C150+C151+C152+C153+C154+C155)))</f>
        <v>0</v>
      </c>
      <c r="E150" s="47"/>
      <c r="L150" s="36">
        <v>9</v>
      </c>
      <c r="M150" s="13">
        <v>0</v>
      </c>
      <c r="N150" s="12">
        <v>9</v>
      </c>
      <c r="O150" s="37">
        <f t="shared" ref="O150" si="108">(((N150*M150)+(N151*M151)+(N152*M152)+(N153*M153)+(N154*M154)+(N155*M155))/((6-1)*(N150+N151+N152+N153+N154+N155)))</f>
        <v>0</v>
      </c>
      <c r="P150" s="47"/>
      <c r="W150" s="36">
        <v>9</v>
      </c>
      <c r="X150" s="13">
        <v>0</v>
      </c>
      <c r="Y150" s="12">
        <v>9</v>
      </c>
      <c r="Z150" s="37">
        <f t="shared" ref="Z150" si="109">(((Y150*X150)+(Y151*X151)+(Y152*X152)+(Y153*X153)+(Y154*X154)+(Y155*X155))/((6-1)*(Y150+Y151+Y152+Y153+Y154+Y155)))</f>
        <v>0</v>
      </c>
      <c r="AA150" s="42"/>
      <c r="AH150" s="36">
        <v>9</v>
      </c>
      <c r="AI150" s="13">
        <v>0</v>
      </c>
      <c r="AJ150" s="12">
        <v>7</v>
      </c>
      <c r="AK150" s="37">
        <f t="shared" ref="AK150" si="110">(((AJ150*AI150)+(AJ151*AI151)+(AJ152*AI152)+(AJ153*AI153)+(AJ154*AI154)+(AJ155*AI155))/((6-1)*(AJ150+AJ151+AJ152+AJ153+AJ154+AJ155)))</f>
        <v>0</v>
      </c>
      <c r="AL150" s="42"/>
      <c r="AS150" s="36">
        <v>9</v>
      </c>
      <c r="AT150" s="13">
        <v>0</v>
      </c>
      <c r="AU150" s="12">
        <v>7</v>
      </c>
      <c r="AV150" s="37">
        <f t="shared" ref="AV150" si="111">(((AU150*AT150)+(AU151*AT151)+(AU152*AT152)+(AU153*AT153)+(AU154*AT154)+(AU155*AT155))/((6-1)*(AU150+AU151+AU152+AU153+AU154+AU155)))</f>
        <v>0</v>
      </c>
      <c r="AW150" s="42"/>
      <c r="BD150" s="36">
        <v>9</v>
      </c>
      <c r="BE150" s="13">
        <v>0</v>
      </c>
      <c r="BF150" s="12">
        <v>7</v>
      </c>
      <c r="BG150" s="37">
        <f t="shared" ref="BG150" si="112">(((BF150*BE150)+(BF151*BE151)+(BF152*BE152)+(BF153*BE153)+(BF154*BE154)+(BF155*BE155))/((6-1)*(BF150+BF151+BF152+BF153+BF154+BF155)))</f>
        <v>0</v>
      </c>
      <c r="BH150" s="42"/>
    </row>
    <row r="151" spans="1:60" ht="15" customHeight="1" x14ac:dyDescent="0.25">
      <c r="A151" s="36"/>
      <c r="B151" s="13">
        <v>1</v>
      </c>
      <c r="C151" s="12">
        <v>0</v>
      </c>
      <c r="D151" s="38"/>
      <c r="E151" s="47"/>
      <c r="L151" s="36"/>
      <c r="M151" s="13">
        <v>1</v>
      </c>
      <c r="N151" s="12">
        <v>0</v>
      </c>
      <c r="O151" s="38"/>
      <c r="P151" s="47"/>
      <c r="W151" s="36"/>
      <c r="X151" s="13">
        <v>1</v>
      </c>
      <c r="Y151" s="12">
        <v>0</v>
      </c>
      <c r="Z151" s="38"/>
      <c r="AA151" s="42"/>
      <c r="AH151" s="36"/>
      <c r="AI151" s="13">
        <v>1</v>
      </c>
      <c r="AJ151" s="12">
        <v>0</v>
      </c>
      <c r="AK151" s="38"/>
      <c r="AL151" s="42"/>
      <c r="AS151" s="36"/>
      <c r="AT151" s="13">
        <v>1</v>
      </c>
      <c r="AU151" s="12">
        <v>0</v>
      </c>
      <c r="AV151" s="38"/>
      <c r="AW151" s="42"/>
      <c r="BD151" s="36"/>
      <c r="BE151" s="13">
        <v>1</v>
      </c>
      <c r="BF151" s="12">
        <v>0</v>
      </c>
      <c r="BG151" s="38"/>
      <c r="BH151" s="42"/>
    </row>
    <row r="152" spans="1:60" ht="15" customHeight="1" x14ac:dyDescent="0.25">
      <c r="A152" s="36"/>
      <c r="B152" s="13">
        <v>2</v>
      </c>
      <c r="C152" s="12">
        <v>0</v>
      </c>
      <c r="D152" s="38"/>
      <c r="E152" s="47"/>
      <c r="L152" s="36"/>
      <c r="M152" s="13">
        <v>2</v>
      </c>
      <c r="N152" s="12">
        <v>0</v>
      </c>
      <c r="O152" s="38"/>
      <c r="P152" s="47"/>
      <c r="W152" s="36"/>
      <c r="X152" s="13">
        <v>2</v>
      </c>
      <c r="Y152" s="12">
        <v>0</v>
      </c>
      <c r="Z152" s="38"/>
      <c r="AA152" s="42"/>
      <c r="AH152" s="36"/>
      <c r="AI152" s="13">
        <v>2</v>
      </c>
      <c r="AJ152" s="12">
        <v>0</v>
      </c>
      <c r="AK152" s="38"/>
      <c r="AL152" s="42"/>
      <c r="AS152" s="36"/>
      <c r="AT152" s="13">
        <v>2</v>
      </c>
      <c r="AU152" s="12">
        <v>0</v>
      </c>
      <c r="AV152" s="38"/>
      <c r="AW152" s="42"/>
      <c r="BD152" s="36"/>
      <c r="BE152" s="13">
        <v>2</v>
      </c>
      <c r="BF152" s="12">
        <v>0</v>
      </c>
      <c r="BG152" s="38"/>
      <c r="BH152" s="42"/>
    </row>
    <row r="153" spans="1:60" ht="15" customHeight="1" x14ac:dyDescent="0.25">
      <c r="A153" s="36"/>
      <c r="B153" s="13">
        <v>3</v>
      </c>
      <c r="C153" s="12">
        <v>0</v>
      </c>
      <c r="D153" s="38"/>
      <c r="E153" s="47"/>
      <c r="L153" s="36"/>
      <c r="M153" s="13">
        <v>3</v>
      </c>
      <c r="N153" s="12">
        <v>0</v>
      </c>
      <c r="O153" s="38"/>
      <c r="P153" s="47"/>
      <c r="W153" s="36"/>
      <c r="X153" s="13">
        <v>3</v>
      </c>
      <c r="Y153" s="12">
        <v>0</v>
      </c>
      <c r="Z153" s="38"/>
      <c r="AA153" s="42"/>
      <c r="AH153" s="36"/>
      <c r="AI153" s="13">
        <v>3</v>
      </c>
      <c r="AJ153" s="12">
        <v>0</v>
      </c>
      <c r="AK153" s="38"/>
      <c r="AL153" s="42"/>
      <c r="AS153" s="36"/>
      <c r="AT153" s="13">
        <v>3</v>
      </c>
      <c r="AU153" s="12">
        <v>0</v>
      </c>
      <c r="AV153" s="38"/>
      <c r="AW153" s="42"/>
      <c r="BD153" s="36"/>
      <c r="BE153" s="13">
        <v>3</v>
      </c>
      <c r="BF153" s="12">
        <v>0</v>
      </c>
      <c r="BG153" s="38"/>
      <c r="BH153" s="42"/>
    </row>
    <row r="154" spans="1:60" ht="15" customHeight="1" x14ac:dyDescent="0.25">
      <c r="A154" s="36"/>
      <c r="B154" s="13">
        <v>4</v>
      </c>
      <c r="C154" s="12">
        <v>0</v>
      </c>
      <c r="D154" s="38"/>
      <c r="E154" s="47"/>
      <c r="L154" s="36"/>
      <c r="M154" s="13">
        <v>4</v>
      </c>
      <c r="N154" s="12">
        <v>0</v>
      </c>
      <c r="O154" s="38"/>
      <c r="P154" s="47"/>
      <c r="W154" s="36"/>
      <c r="X154" s="13">
        <v>4</v>
      </c>
      <c r="Y154" s="12">
        <v>0</v>
      </c>
      <c r="Z154" s="38"/>
      <c r="AA154" s="42"/>
      <c r="AH154" s="36"/>
      <c r="AI154" s="13">
        <v>4</v>
      </c>
      <c r="AJ154" s="12">
        <v>0</v>
      </c>
      <c r="AK154" s="38"/>
      <c r="AL154" s="42"/>
      <c r="AS154" s="36"/>
      <c r="AT154" s="13">
        <v>4</v>
      </c>
      <c r="AU154" s="12">
        <v>0</v>
      </c>
      <c r="AV154" s="38"/>
      <c r="AW154" s="42"/>
      <c r="BD154" s="36"/>
      <c r="BE154" s="13">
        <v>4</v>
      </c>
      <c r="BF154" s="12">
        <v>0</v>
      </c>
      <c r="BG154" s="38"/>
      <c r="BH154" s="42"/>
    </row>
    <row r="155" spans="1:60" ht="15" customHeight="1" x14ac:dyDescent="0.25">
      <c r="A155" s="36"/>
      <c r="B155" s="13">
        <v>5</v>
      </c>
      <c r="C155" s="12">
        <v>0</v>
      </c>
      <c r="D155" s="39"/>
      <c r="E155" s="47"/>
      <c r="L155" s="36"/>
      <c r="M155" s="13">
        <v>5</v>
      </c>
      <c r="N155" s="12">
        <v>0</v>
      </c>
      <c r="O155" s="39"/>
      <c r="P155" s="47"/>
      <c r="W155" s="36"/>
      <c r="X155" s="13">
        <v>5</v>
      </c>
      <c r="Y155" s="12">
        <v>0</v>
      </c>
      <c r="Z155" s="39"/>
      <c r="AA155" s="42"/>
      <c r="AH155" s="36"/>
      <c r="AI155" s="13">
        <v>5</v>
      </c>
      <c r="AJ155" s="12">
        <v>0</v>
      </c>
      <c r="AK155" s="39"/>
      <c r="AL155" s="42"/>
      <c r="AS155" s="36"/>
      <c r="AT155" s="13">
        <v>5</v>
      </c>
      <c r="AU155" s="12">
        <v>0</v>
      </c>
      <c r="AV155" s="39"/>
      <c r="AW155" s="42"/>
      <c r="BD155" s="36"/>
      <c r="BE155" s="13">
        <v>5</v>
      </c>
      <c r="BF155" s="12">
        <v>0</v>
      </c>
      <c r="BG155" s="39"/>
      <c r="BH155" s="42"/>
    </row>
    <row r="156" spans="1:60" ht="15" customHeight="1" x14ac:dyDescent="0.25">
      <c r="A156" s="36">
        <v>10</v>
      </c>
      <c r="B156" s="13">
        <v>0</v>
      </c>
      <c r="C156" s="12">
        <v>12</v>
      </c>
      <c r="D156" s="37">
        <f t="shared" ref="D156" si="113">(((C156*B156)+(C157*B157)+(C158*B158)+(C159*B159)+(C160*B160)+(C161*B161))/((6-1)*(C156+C157+C158+C159+C160+C161)))</f>
        <v>1.5384615384615385E-2</v>
      </c>
      <c r="E156" s="47"/>
      <c r="L156" s="36">
        <v>10</v>
      </c>
      <c r="M156" s="13">
        <v>0</v>
      </c>
      <c r="N156" s="12">
        <v>9</v>
      </c>
      <c r="O156" s="37">
        <f t="shared" ref="O156" si="114">(((N156*M156)+(N157*M157)+(N158*M158)+(N159*M159)+(N160*M160)+(N161*M161))/((6-1)*(N156+N157+N158+N159+N160+N161)))</f>
        <v>0.02</v>
      </c>
      <c r="P156" s="47"/>
      <c r="W156" s="36">
        <v>10</v>
      </c>
      <c r="X156" s="13">
        <v>0</v>
      </c>
      <c r="Y156" s="12">
        <v>8</v>
      </c>
      <c r="Z156" s="37">
        <f t="shared" ref="Z156" si="115">(((Y156*X156)+(Y157*X157)+(Y158*X158)+(Y159*X159)+(Y160*X160)+(Y161*X161))/((6-1)*(Y156+Y157+Y158+Y159+Y160+Y161)))</f>
        <v>2.2222222222222223E-2</v>
      </c>
      <c r="AA156" s="42"/>
      <c r="AH156" s="36">
        <v>10</v>
      </c>
      <c r="AI156" s="13">
        <v>0</v>
      </c>
      <c r="AJ156" s="12">
        <v>8</v>
      </c>
      <c r="AK156" s="37">
        <f t="shared" ref="AK156" si="116">(((AJ156*AI156)+(AJ157*AI157)+(AJ158*AI158)+(AJ159*AI159)+(AJ160*AI160)+(AJ161*AI161))/((6-1)*(AJ156+AJ157+AJ158+AJ159+AJ160+AJ161)))</f>
        <v>2.2222222222222223E-2</v>
      </c>
      <c r="AL156" s="42"/>
      <c r="AS156" s="36">
        <v>10</v>
      </c>
      <c r="AT156" s="13">
        <v>0</v>
      </c>
      <c r="AU156" s="12">
        <v>8</v>
      </c>
      <c r="AV156" s="37">
        <f t="shared" ref="AV156" si="117">(((AU156*AT156)+(AU157*AT157)+(AU158*AT158)+(AU159*AT159)+(AU160*AT160)+(AU161*AT161))/((6-1)*(AU156+AU157+AU158+AU159+AU160+AU161)))</f>
        <v>0.1111111111111111</v>
      </c>
      <c r="AW156" s="42"/>
      <c r="BD156" s="36">
        <v>10</v>
      </c>
      <c r="BE156" s="13">
        <v>0</v>
      </c>
      <c r="BF156" s="12">
        <v>7</v>
      </c>
      <c r="BG156" s="37">
        <f t="shared" ref="BG156" si="118">(((BF156*BE156)+(BF157*BE157)+(BF158*BE158)+(BF159*BE159)+(BF160*BE160)+(BF161*BE161))/((6-1)*(BF156+BF157+BF158+BF159+BF160+BF161)))</f>
        <v>2.5000000000000001E-2</v>
      </c>
      <c r="BH156" s="42"/>
    </row>
    <row r="157" spans="1:60" ht="15" customHeight="1" x14ac:dyDescent="0.25">
      <c r="A157" s="36"/>
      <c r="B157" s="13">
        <v>1</v>
      </c>
      <c r="C157" s="12">
        <v>1</v>
      </c>
      <c r="D157" s="38"/>
      <c r="E157" s="47"/>
      <c r="L157" s="36"/>
      <c r="M157" s="13">
        <v>1</v>
      </c>
      <c r="N157" s="12">
        <v>1</v>
      </c>
      <c r="O157" s="38"/>
      <c r="P157" s="47"/>
      <c r="W157" s="36"/>
      <c r="X157" s="13">
        <v>1</v>
      </c>
      <c r="Y157" s="12">
        <v>1</v>
      </c>
      <c r="Z157" s="38"/>
      <c r="AA157" s="42"/>
      <c r="AH157" s="36"/>
      <c r="AI157" s="13">
        <v>1</v>
      </c>
      <c r="AJ157" s="12">
        <v>1</v>
      </c>
      <c r="AK157" s="38"/>
      <c r="AL157" s="42"/>
      <c r="AS157" s="36"/>
      <c r="AT157" s="13">
        <v>1</v>
      </c>
      <c r="AU157" s="12">
        <v>0</v>
      </c>
      <c r="AV157" s="38"/>
      <c r="AW157" s="42"/>
      <c r="BD157" s="36"/>
      <c r="BE157" s="13">
        <v>1</v>
      </c>
      <c r="BF157" s="12">
        <v>1</v>
      </c>
      <c r="BG157" s="38"/>
      <c r="BH157" s="42"/>
    </row>
    <row r="158" spans="1:60" ht="15" customHeight="1" x14ac:dyDescent="0.25">
      <c r="A158" s="36"/>
      <c r="B158" s="13">
        <v>2</v>
      </c>
      <c r="C158" s="12">
        <v>0</v>
      </c>
      <c r="D158" s="38"/>
      <c r="E158" s="47"/>
      <c r="L158" s="36"/>
      <c r="M158" s="13">
        <v>2</v>
      </c>
      <c r="N158" s="12">
        <v>0</v>
      </c>
      <c r="O158" s="38"/>
      <c r="P158" s="47"/>
      <c r="W158" s="36"/>
      <c r="X158" s="13">
        <v>2</v>
      </c>
      <c r="Y158" s="12">
        <v>0</v>
      </c>
      <c r="Z158" s="38"/>
      <c r="AA158" s="42"/>
      <c r="AH158" s="36"/>
      <c r="AI158" s="13">
        <v>2</v>
      </c>
      <c r="AJ158" s="12">
        <v>0</v>
      </c>
      <c r="AK158" s="38"/>
      <c r="AL158" s="42"/>
      <c r="AS158" s="36"/>
      <c r="AT158" s="13">
        <v>2</v>
      </c>
      <c r="AU158" s="12">
        <v>0</v>
      </c>
      <c r="AV158" s="38"/>
      <c r="AW158" s="42"/>
      <c r="BD158" s="36"/>
      <c r="BE158" s="13">
        <v>2</v>
      </c>
      <c r="BF158" s="12">
        <v>0</v>
      </c>
      <c r="BG158" s="38"/>
      <c r="BH158" s="42"/>
    </row>
    <row r="159" spans="1:60" ht="15" customHeight="1" x14ac:dyDescent="0.25">
      <c r="A159" s="36"/>
      <c r="B159" s="13">
        <v>3</v>
      </c>
      <c r="C159" s="12">
        <v>0</v>
      </c>
      <c r="D159" s="38"/>
      <c r="E159" s="47"/>
      <c r="L159" s="36"/>
      <c r="M159" s="13">
        <v>3</v>
      </c>
      <c r="N159" s="12">
        <v>0</v>
      </c>
      <c r="O159" s="38"/>
      <c r="P159" s="47"/>
      <c r="W159" s="36"/>
      <c r="X159" s="13">
        <v>3</v>
      </c>
      <c r="Y159" s="12">
        <v>0</v>
      </c>
      <c r="Z159" s="38"/>
      <c r="AA159" s="42"/>
      <c r="AH159" s="36"/>
      <c r="AI159" s="13">
        <v>3</v>
      </c>
      <c r="AJ159" s="12">
        <v>0</v>
      </c>
      <c r="AK159" s="38"/>
      <c r="AL159" s="42"/>
      <c r="AS159" s="36"/>
      <c r="AT159" s="13">
        <v>3</v>
      </c>
      <c r="AU159" s="12">
        <v>0</v>
      </c>
      <c r="AV159" s="38"/>
      <c r="AW159" s="42"/>
      <c r="BD159" s="36"/>
      <c r="BE159" s="13">
        <v>3</v>
      </c>
      <c r="BF159" s="12">
        <v>0</v>
      </c>
      <c r="BG159" s="38"/>
      <c r="BH159" s="42"/>
    </row>
    <row r="160" spans="1:60" ht="15" customHeight="1" x14ac:dyDescent="0.25">
      <c r="A160" s="36"/>
      <c r="B160" s="13">
        <v>4</v>
      </c>
      <c r="C160" s="12">
        <v>0</v>
      </c>
      <c r="D160" s="38"/>
      <c r="E160" s="47"/>
      <c r="L160" s="36"/>
      <c r="M160" s="13">
        <v>4</v>
      </c>
      <c r="N160" s="12">
        <v>0</v>
      </c>
      <c r="O160" s="38"/>
      <c r="P160" s="47"/>
      <c r="W160" s="36"/>
      <c r="X160" s="13">
        <v>4</v>
      </c>
      <c r="Y160" s="12">
        <v>0</v>
      </c>
      <c r="Z160" s="38"/>
      <c r="AA160" s="42"/>
      <c r="AH160" s="36"/>
      <c r="AI160" s="13">
        <v>4</v>
      </c>
      <c r="AJ160" s="12">
        <v>0</v>
      </c>
      <c r="AK160" s="38"/>
      <c r="AL160" s="42"/>
      <c r="AS160" s="36"/>
      <c r="AT160" s="13">
        <v>4</v>
      </c>
      <c r="AU160" s="12">
        <v>0</v>
      </c>
      <c r="AV160" s="38"/>
      <c r="AW160" s="42"/>
      <c r="BD160" s="36"/>
      <c r="BE160" s="13">
        <v>4</v>
      </c>
      <c r="BF160" s="12">
        <v>0</v>
      </c>
      <c r="BG160" s="38"/>
      <c r="BH160" s="42"/>
    </row>
    <row r="161" spans="1:60" ht="15" customHeight="1" x14ac:dyDescent="0.25">
      <c r="A161" s="36"/>
      <c r="B161" s="13">
        <v>5</v>
      </c>
      <c r="C161" s="12">
        <v>0</v>
      </c>
      <c r="D161" s="39"/>
      <c r="E161" s="47"/>
      <c r="L161" s="36"/>
      <c r="M161" s="13">
        <v>5</v>
      </c>
      <c r="N161" s="12">
        <v>0</v>
      </c>
      <c r="O161" s="39"/>
      <c r="P161" s="47"/>
      <c r="W161" s="36"/>
      <c r="X161" s="13">
        <v>5</v>
      </c>
      <c r="Y161" s="12">
        <v>0</v>
      </c>
      <c r="Z161" s="39"/>
      <c r="AA161" s="42"/>
      <c r="AH161" s="36"/>
      <c r="AI161" s="13">
        <v>5</v>
      </c>
      <c r="AJ161" s="12">
        <v>0</v>
      </c>
      <c r="AK161" s="39"/>
      <c r="AL161" s="42"/>
      <c r="AS161" s="36"/>
      <c r="AT161" s="13">
        <v>5</v>
      </c>
      <c r="AU161" s="12">
        <v>1</v>
      </c>
      <c r="AV161" s="39"/>
      <c r="AW161" s="42"/>
      <c r="BD161" s="36"/>
      <c r="BE161" s="13">
        <v>5</v>
      </c>
      <c r="BF161" s="12">
        <v>0</v>
      </c>
      <c r="BG161" s="39"/>
      <c r="BH161" s="42"/>
    </row>
    <row r="162" spans="1:60" ht="15" customHeight="1" x14ac:dyDescent="0.25">
      <c r="A162" s="36">
        <v>11</v>
      </c>
      <c r="B162" s="13">
        <v>0</v>
      </c>
      <c r="C162" s="12">
        <v>12</v>
      </c>
      <c r="D162" s="37">
        <f t="shared" ref="D162" si="119">(((C162*B162)+(C163*B163)+(C164*B164)+(C165*B165)+(C166*B166)+(C167*B167))/((6-1)*(C162+C163+C164+C165+C166+C167)))</f>
        <v>1.5384615384615385E-2</v>
      </c>
      <c r="E162" s="47"/>
      <c r="L162" s="36">
        <v>11</v>
      </c>
      <c r="M162" s="13">
        <v>0</v>
      </c>
      <c r="N162" s="12">
        <v>10</v>
      </c>
      <c r="O162" s="37">
        <f t="shared" ref="O162" si="120">(((N162*M162)+(N163*M163)+(N164*M164)+(N165*M165)+(N166*M166)+(N167*M167))/((6-1)*(N162+N163+N164+N165+N166+N167)))</f>
        <v>9.0909090909090912E-2</v>
      </c>
      <c r="P162" s="47"/>
      <c r="W162" s="36">
        <v>11</v>
      </c>
      <c r="X162" s="13">
        <v>0</v>
      </c>
      <c r="Y162" s="12">
        <v>8</v>
      </c>
      <c r="Z162" s="37">
        <f t="shared" ref="Z162" si="121">(((Y162*X162)+(Y163*X163)+(Y164*X164)+(Y165*X165)+(Y166*X166)+(Y167*X167))/((6-1)*(Y162+Y163+Y164+Y165+Y166+Y167)))</f>
        <v>0.04</v>
      </c>
      <c r="AA162" s="42"/>
      <c r="AH162" s="36">
        <v>11</v>
      </c>
      <c r="AI162" s="13">
        <v>0</v>
      </c>
      <c r="AJ162" s="12">
        <v>8</v>
      </c>
      <c r="AK162" s="37">
        <f t="shared" ref="AK162" si="122">(((AJ162*AI162)+(AJ163*AI163)+(AJ164*AI164)+(AJ165*AI165)+(AJ166*AI166)+(AJ167*AI167))/((6-1)*(AJ162+AJ163+AJ164+AJ165+AJ166+AJ167)))</f>
        <v>2.2222222222222223E-2</v>
      </c>
      <c r="AL162" s="42"/>
      <c r="AS162" s="36">
        <v>11</v>
      </c>
      <c r="AT162" s="13">
        <v>0</v>
      </c>
      <c r="AU162" s="12">
        <v>7</v>
      </c>
      <c r="AV162" s="37">
        <f t="shared" ref="AV162" si="123">(((AU162*AT162)+(AU163*AT163)+(AU164*AT164)+(AU165*AT165)+(AU166*AT166)+(AU167*AT167))/((6-1)*(AU162+AU163+AU164+AU165+AU166+AU167)))</f>
        <v>2.5000000000000001E-2</v>
      </c>
      <c r="AW162" s="42"/>
      <c r="BD162" s="36">
        <v>11</v>
      </c>
      <c r="BE162" s="13">
        <v>0</v>
      </c>
      <c r="BF162" s="12">
        <v>7</v>
      </c>
      <c r="BG162" s="37">
        <f t="shared" ref="BG162" si="124">(((BF162*BE162)+(BF163*BE163)+(BF164*BE164)+(BF165*BE165)+(BF166*BE166)+(BF167*BE167))/((6-1)*(BF162+BF163+BF164+BF165+BF166+BF167)))</f>
        <v>0.125</v>
      </c>
      <c r="BH162" s="42"/>
    </row>
    <row r="163" spans="1:60" ht="15" customHeight="1" x14ac:dyDescent="0.25">
      <c r="A163" s="36"/>
      <c r="B163" s="13">
        <v>1</v>
      </c>
      <c r="C163" s="12">
        <v>1</v>
      </c>
      <c r="D163" s="38"/>
      <c r="E163" s="47"/>
      <c r="L163" s="36"/>
      <c r="M163" s="13">
        <v>1</v>
      </c>
      <c r="N163" s="12">
        <v>0</v>
      </c>
      <c r="O163" s="38"/>
      <c r="P163" s="47"/>
      <c r="W163" s="36"/>
      <c r="X163" s="13">
        <v>1</v>
      </c>
      <c r="Y163" s="12">
        <v>2</v>
      </c>
      <c r="Z163" s="38"/>
      <c r="AA163" s="42"/>
      <c r="AH163" s="36"/>
      <c r="AI163" s="13">
        <v>1</v>
      </c>
      <c r="AJ163" s="12">
        <v>1</v>
      </c>
      <c r="AK163" s="38"/>
      <c r="AL163" s="42"/>
      <c r="AS163" s="36"/>
      <c r="AT163" s="13">
        <v>1</v>
      </c>
      <c r="AU163" s="12">
        <v>1</v>
      </c>
      <c r="AV163" s="38"/>
      <c r="AW163" s="42"/>
      <c r="BD163" s="36"/>
      <c r="BE163" s="13">
        <v>1</v>
      </c>
      <c r="BF163" s="12">
        <v>0</v>
      </c>
      <c r="BG163" s="38"/>
      <c r="BH163" s="42"/>
    </row>
    <row r="164" spans="1:60" ht="15" customHeight="1" x14ac:dyDescent="0.25">
      <c r="A164" s="36"/>
      <c r="B164" s="13">
        <v>2</v>
      </c>
      <c r="C164" s="12">
        <v>0</v>
      </c>
      <c r="D164" s="38"/>
      <c r="E164" s="47"/>
      <c r="L164" s="36"/>
      <c r="M164" s="13">
        <v>2</v>
      </c>
      <c r="N164" s="12">
        <v>0</v>
      </c>
      <c r="O164" s="38"/>
      <c r="P164" s="47"/>
      <c r="W164" s="36"/>
      <c r="X164" s="13">
        <v>2</v>
      </c>
      <c r="Y164" s="12">
        <v>0</v>
      </c>
      <c r="Z164" s="38"/>
      <c r="AA164" s="42"/>
      <c r="AH164" s="36"/>
      <c r="AI164" s="13">
        <v>2</v>
      </c>
      <c r="AJ164" s="12">
        <v>0</v>
      </c>
      <c r="AK164" s="38"/>
      <c r="AL164" s="42"/>
      <c r="AS164" s="36"/>
      <c r="AT164" s="13">
        <v>2</v>
      </c>
      <c r="AU164" s="12">
        <v>0</v>
      </c>
      <c r="AV164" s="38"/>
      <c r="AW164" s="42"/>
      <c r="BD164" s="36"/>
      <c r="BE164" s="13">
        <v>2</v>
      </c>
      <c r="BF164" s="12">
        <v>0</v>
      </c>
      <c r="BG164" s="38"/>
      <c r="BH164" s="42"/>
    </row>
    <row r="165" spans="1:60" ht="15" customHeight="1" x14ac:dyDescent="0.25">
      <c r="A165" s="36"/>
      <c r="B165" s="13">
        <v>3</v>
      </c>
      <c r="C165" s="12">
        <v>0</v>
      </c>
      <c r="D165" s="38"/>
      <c r="E165" s="47"/>
      <c r="L165" s="36"/>
      <c r="M165" s="13">
        <v>3</v>
      </c>
      <c r="N165" s="12">
        <v>0</v>
      </c>
      <c r="O165" s="38"/>
      <c r="P165" s="47"/>
      <c r="W165" s="36"/>
      <c r="X165" s="13">
        <v>3</v>
      </c>
      <c r="Y165" s="12">
        <v>0</v>
      </c>
      <c r="Z165" s="38"/>
      <c r="AA165" s="42"/>
      <c r="AH165" s="36"/>
      <c r="AI165" s="13">
        <v>3</v>
      </c>
      <c r="AJ165" s="12">
        <v>0</v>
      </c>
      <c r="AK165" s="38"/>
      <c r="AL165" s="42"/>
      <c r="AS165" s="36"/>
      <c r="AT165" s="13">
        <v>3</v>
      </c>
      <c r="AU165" s="12">
        <v>0</v>
      </c>
      <c r="AV165" s="38"/>
      <c r="AW165" s="42"/>
      <c r="BD165" s="36"/>
      <c r="BE165" s="13">
        <v>3</v>
      </c>
      <c r="BF165" s="12">
        <v>0</v>
      </c>
      <c r="BG165" s="38"/>
      <c r="BH165" s="42"/>
    </row>
    <row r="166" spans="1:60" ht="15" customHeight="1" x14ac:dyDescent="0.25">
      <c r="A166" s="36"/>
      <c r="B166" s="13">
        <v>4</v>
      </c>
      <c r="C166" s="12">
        <v>0</v>
      </c>
      <c r="D166" s="38"/>
      <c r="E166" s="47"/>
      <c r="L166" s="36"/>
      <c r="M166" s="13">
        <v>4</v>
      </c>
      <c r="N166" s="12">
        <v>0</v>
      </c>
      <c r="O166" s="38"/>
      <c r="P166" s="47"/>
      <c r="W166" s="36"/>
      <c r="X166" s="13">
        <v>4</v>
      </c>
      <c r="Y166" s="12">
        <v>0</v>
      </c>
      <c r="Z166" s="38"/>
      <c r="AA166" s="42"/>
      <c r="AH166" s="36"/>
      <c r="AI166" s="13">
        <v>4</v>
      </c>
      <c r="AJ166" s="12">
        <v>0</v>
      </c>
      <c r="AK166" s="38"/>
      <c r="AL166" s="42"/>
      <c r="AS166" s="36"/>
      <c r="AT166" s="13">
        <v>4</v>
      </c>
      <c r="AU166" s="12">
        <v>0</v>
      </c>
      <c r="AV166" s="38"/>
      <c r="AW166" s="42"/>
      <c r="BD166" s="36"/>
      <c r="BE166" s="13">
        <v>4</v>
      </c>
      <c r="BF166" s="12">
        <v>0</v>
      </c>
      <c r="BG166" s="38"/>
      <c r="BH166" s="42"/>
    </row>
    <row r="167" spans="1:60" ht="15" customHeight="1" x14ac:dyDescent="0.25">
      <c r="A167" s="36"/>
      <c r="B167" s="13">
        <v>5</v>
      </c>
      <c r="C167" s="12">
        <v>0</v>
      </c>
      <c r="D167" s="39"/>
      <c r="E167" s="47"/>
      <c r="L167" s="36"/>
      <c r="M167" s="13">
        <v>5</v>
      </c>
      <c r="N167" s="12">
        <v>1</v>
      </c>
      <c r="O167" s="39"/>
      <c r="P167" s="47"/>
      <c r="W167" s="36"/>
      <c r="X167" s="13">
        <v>5</v>
      </c>
      <c r="Y167" s="12">
        <v>0</v>
      </c>
      <c r="Z167" s="39"/>
      <c r="AA167" s="42"/>
      <c r="AH167" s="36"/>
      <c r="AI167" s="13">
        <v>5</v>
      </c>
      <c r="AJ167" s="12">
        <v>0</v>
      </c>
      <c r="AK167" s="39"/>
      <c r="AL167" s="42"/>
      <c r="AS167" s="36"/>
      <c r="AT167" s="13">
        <v>5</v>
      </c>
      <c r="AU167" s="12">
        <v>0</v>
      </c>
      <c r="AV167" s="39"/>
      <c r="AW167" s="42"/>
      <c r="BD167" s="36"/>
      <c r="BE167" s="13">
        <v>5</v>
      </c>
      <c r="BF167" s="12">
        <v>1</v>
      </c>
      <c r="BG167" s="39"/>
      <c r="BH167" s="42"/>
    </row>
    <row r="168" spans="1:60" ht="15" customHeight="1" x14ac:dyDescent="0.25">
      <c r="A168" s="36">
        <v>12</v>
      </c>
      <c r="B168" s="13">
        <v>0</v>
      </c>
      <c r="C168" s="12">
        <v>15</v>
      </c>
      <c r="D168" s="37">
        <f t="shared" ref="D168" si="125">(((C168*B168)+(C169*B169)+(C170*B170)+(C171*B171)+(C172*B172)+(C173*B173))/((6-1)*(C168+C169+C170+C171+C172+C173)))</f>
        <v>0</v>
      </c>
      <c r="E168" s="47"/>
      <c r="L168" s="36">
        <v>12</v>
      </c>
      <c r="M168" s="13">
        <v>0</v>
      </c>
      <c r="N168" s="12">
        <v>11</v>
      </c>
      <c r="O168" s="37">
        <f t="shared" ref="O168" si="126">(((N168*M168)+(N169*M169)+(N170*M170)+(N171*M171)+(N172*M172)+(N173*M173))/((6-1)*(N168+N169+N170+N171+N172+N173)))</f>
        <v>0</v>
      </c>
      <c r="P168" s="47"/>
      <c r="W168" s="36">
        <v>12</v>
      </c>
      <c r="X168" s="13">
        <v>0</v>
      </c>
      <c r="Y168" s="12">
        <v>9</v>
      </c>
      <c r="Z168" s="37">
        <f t="shared" ref="Z168" si="127">(((Y168*X168)+(Y169*X169)+(Y170*X170)+(Y171*X171)+(Y172*X172)+(Y173*X173))/((6-1)*(Y168+Y169+Y170+Y171+Y172+Y173)))</f>
        <v>0</v>
      </c>
      <c r="AA168" s="42"/>
      <c r="AH168" s="36">
        <v>12</v>
      </c>
      <c r="AI168" s="13">
        <v>0</v>
      </c>
      <c r="AJ168" s="12">
        <v>9</v>
      </c>
      <c r="AK168" s="37">
        <f t="shared" ref="AK168" si="128">(((AJ168*AI168)+(AJ169*AI169)+(AJ170*AI170)+(AJ171*AI171)+(AJ172*AI172)+(AJ173*AI173))/((6-1)*(AJ168+AJ169+AJ170+AJ171+AJ172+AJ173)))</f>
        <v>0</v>
      </c>
      <c r="AL168" s="42"/>
      <c r="AS168" s="36">
        <v>12</v>
      </c>
      <c r="AT168" s="13">
        <v>0</v>
      </c>
      <c r="AU168" s="12">
        <v>8</v>
      </c>
      <c r="AV168" s="37">
        <f t="shared" ref="AV168" si="129">(((AU168*AT168)+(AU169*AT169)+(AU170*AT170)+(AU171*AT171)+(AU172*AT172)+(AU173*AT173))/((6-1)*(AU168+AU169+AU170+AU171+AU172+AU173)))</f>
        <v>0</v>
      </c>
      <c r="AW168" s="42"/>
      <c r="BD168" s="36">
        <v>12</v>
      </c>
      <c r="BE168" s="13">
        <v>0</v>
      </c>
      <c r="BF168" s="12">
        <v>8</v>
      </c>
      <c r="BG168" s="37">
        <f t="shared" ref="BG168" si="130">(((BF168*BE168)+(BF169*BE169)+(BF170*BE170)+(BF171*BE171)+(BF172*BE172)+(BF173*BE173))/((6-1)*(BF168+BF169+BF170+BF171+BF172+BF173)))</f>
        <v>0</v>
      </c>
      <c r="BH168" s="42"/>
    </row>
    <row r="169" spans="1:60" ht="15" customHeight="1" x14ac:dyDescent="0.25">
      <c r="A169" s="36"/>
      <c r="B169" s="13">
        <v>1</v>
      </c>
      <c r="C169" s="12">
        <v>0</v>
      </c>
      <c r="D169" s="38"/>
      <c r="E169" s="47"/>
      <c r="L169" s="36"/>
      <c r="M169" s="13">
        <v>1</v>
      </c>
      <c r="N169" s="12">
        <v>0</v>
      </c>
      <c r="O169" s="38"/>
      <c r="P169" s="47"/>
      <c r="W169" s="36"/>
      <c r="X169" s="13">
        <v>1</v>
      </c>
      <c r="Y169" s="12">
        <v>0</v>
      </c>
      <c r="Z169" s="38"/>
      <c r="AA169" s="42"/>
      <c r="AH169" s="36"/>
      <c r="AI169" s="13">
        <v>1</v>
      </c>
      <c r="AJ169" s="12">
        <v>0</v>
      </c>
      <c r="AK169" s="38"/>
      <c r="AL169" s="42"/>
      <c r="AS169" s="36"/>
      <c r="AT169" s="13">
        <v>1</v>
      </c>
      <c r="AU169" s="12">
        <v>0</v>
      </c>
      <c r="AV169" s="38"/>
      <c r="AW169" s="42"/>
      <c r="BD169" s="36"/>
      <c r="BE169" s="13">
        <v>1</v>
      </c>
      <c r="BF169" s="12">
        <v>0</v>
      </c>
      <c r="BG169" s="38"/>
      <c r="BH169" s="42"/>
    </row>
    <row r="170" spans="1:60" ht="15" customHeight="1" x14ac:dyDescent="0.25">
      <c r="A170" s="36"/>
      <c r="B170" s="13">
        <v>2</v>
      </c>
      <c r="C170" s="12">
        <v>0</v>
      </c>
      <c r="D170" s="38"/>
      <c r="E170" s="47"/>
      <c r="L170" s="36"/>
      <c r="M170" s="13">
        <v>2</v>
      </c>
      <c r="N170" s="12">
        <v>0</v>
      </c>
      <c r="O170" s="38"/>
      <c r="P170" s="47"/>
      <c r="W170" s="36"/>
      <c r="X170" s="13">
        <v>2</v>
      </c>
      <c r="Y170" s="12">
        <v>0</v>
      </c>
      <c r="Z170" s="38"/>
      <c r="AA170" s="42"/>
      <c r="AH170" s="36"/>
      <c r="AI170" s="13">
        <v>2</v>
      </c>
      <c r="AJ170" s="12">
        <v>0</v>
      </c>
      <c r="AK170" s="38"/>
      <c r="AL170" s="42"/>
      <c r="AS170" s="36"/>
      <c r="AT170" s="13">
        <v>2</v>
      </c>
      <c r="AU170" s="12">
        <v>0</v>
      </c>
      <c r="AV170" s="38"/>
      <c r="AW170" s="42"/>
      <c r="BD170" s="36"/>
      <c r="BE170" s="13">
        <v>2</v>
      </c>
      <c r="BF170" s="12">
        <v>0</v>
      </c>
      <c r="BG170" s="38"/>
      <c r="BH170" s="42"/>
    </row>
    <row r="171" spans="1:60" ht="15" customHeight="1" x14ac:dyDescent="0.25">
      <c r="A171" s="36"/>
      <c r="B171" s="13">
        <v>3</v>
      </c>
      <c r="C171" s="12">
        <v>0</v>
      </c>
      <c r="D171" s="38"/>
      <c r="E171" s="47"/>
      <c r="L171" s="36"/>
      <c r="M171" s="13">
        <v>3</v>
      </c>
      <c r="N171" s="12">
        <v>0</v>
      </c>
      <c r="O171" s="38"/>
      <c r="P171" s="47"/>
      <c r="W171" s="36"/>
      <c r="X171" s="13">
        <v>3</v>
      </c>
      <c r="Y171" s="12">
        <v>0</v>
      </c>
      <c r="Z171" s="38"/>
      <c r="AA171" s="42"/>
      <c r="AH171" s="36"/>
      <c r="AI171" s="13">
        <v>3</v>
      </c>
      <c r="AJ171" s="12">
        <v>0</v>
      </c>
      <c r="AK171" s="38"/>
      <c r="AL171" s="42"/>
      <c r="AS171" s="36"/>
      <c r="AT171" s="13">
        <v>3</v>
      </c>
      <c r="AU171" s="12">
        <v>0</v>
      </c>
      <c r="AV171" s="38"/>
      <c r="AW171" s="42"/>
      <c r="BD171" s="36"/>
      <c r="BE171" s="13">
        <v>3</v>
      </c>
      <c r="BF171" s="12">
        <v>0</v>
      </c>
      <c r="BG171" s="38"/>
      <c r="BH171" s="42"/>
    </row>
    <row r="172" spans="1:60" ht="15" customHeight="1" x14ac:dyDescent="0.25">
      <c r="A172" s="36"/>
      <c r="B172" s="13">
        <v>4</v>
      </c>
      <c r="C172" s="12">
        <v>0</v>
      </c>
      <c r="D172" s="38"/>
      <c r="E172" s="47"/>
      <c r="L172" s="36"/>
      <c r="M172" s="13">
        <v>4</v>
      </c>
      <c r="N172" s="12">
        <v>0</v>
      </c>
      <c r="O172" s="38"/>
      <c r="P172" s="47"/>
      <c r="W172" s="36"/>
      <c r="X172" s="13">
        <v>4</v>
      </c>
      <c r="Y172" s="12">
        <v>0</v>
      </c>
      <c r="Z172" s="38"/>
      <c r="AA172" s="42"/>
      <c r="AH172" s="36"/>
      <c r="AI172" s="13">
        <v>4</v>
      </c>
      <c r="AJ172" s="12">
        <v>0</v>
      </c>
      <c r="AK172" s="38"/>
      <c r="AL172" s="42"/>
      <c r="AS172" s="36"/>
      <c r="AT172" s="13">
        <v>4</v>
      </c>
      <c r="AU172" s="12">
        <v>0</v>
      </c>
      <c r="AV172" s="38"/>
      <c r="AW172" s="42"/>
      <c r="BD172" s="36"/>
      <c r="BE172" s="13">
        <v>4</v>
      </c>
      <c r="BF172" s="12">
        <v>0</v>
      </c>
      <c r="BG172" s="38"/>
      <c r="BH172" s="42"/>
    </row>
    <row r="173" spans="1:60" ht="15" customHeight="1" x14ac:dyDescent="0.25">
      <c r="A173" s="36"/>
      <c r="B173" s="13">
        <v>5</v>
      </c>
      <c r="C173" s="12">
        <v>0</v>
      </c>
      <c r="D173" s="39"/>
      <c r="E173" s="47"/>
      <c r="L173" s="36"/>
      <c r="M173" s="13">
        <v>5</v>
      </c>
      <c r="N173" s="12">
        <v>0</v>
      </c>
      <c r="O173" s="39"/>
      <c r="P173" s="47"/>
      <c r="W173" s="36"/>
      <c r="X173" s="13">
        <v>5</v>
      </c>
      <c r="Y173" s="12">
        <v>0</v>
      </c>
      <c r="Z173" s="39"/>
      <c r="AA173" s="42"/>
      <c r="AH173" s="36"/>
      <c r="AI173" s="13">
        <v>5</v>
      </c>
      <c r="AJ173" s="12">
        <v>0</v>
      </c>
      <c r="AK173" s="39"/>
      <c r="AL173" s="42"/>
      <c r="AS173" s="36"/>
      <c r="AT173" s="13">
        <v>5</v>
      </c>
      <c r="AU173" s="12">
        <v>0</v>
      </c>
      <c r="AV173" s="39"/>
      <c r="AW173" s="42"/>
      <c r="BD173" s="36"/>
      <c r="BE173" s="13">
        <v>5</v>
      </c>
      <c r="BF173" s="12">
        <v>0</v>
      </c>
      <c r="BG173" s="39"/>
      <c r="BH173" s="42"/>
    </row>
    <row r="174" spans="1:60" ht="15" customHeight="1" x14ac:dyDescent="0.25">
      <c r="A174" s="36">
        <v>13</v>
      </c>
      <c r="B174" s="13">
        <v>0</v>
      </c>
      <c r="C174" s="12">
        <v>12</v>
      </c>
      <c r="D174" s="37">
        <f t="shared" ref="D174" si="131">(((C174*B174)+(C175*B175)+(C176*B176)+(C177*B177)+(C178*B178)+(C179*B179))/((6-1)*(C174+C175+C176+C177+C178+C179)))</f>
        <v>0</v>
      </c>
      <c r="E174" s="47"/>
      <c r="L174" s="36">
        <v>13</v>
      </c>
      <c r="M174" s="13">
        <v>0</v>
      </c>
      <c r="N174" s="12">
        <v>9</v>
      </c>
      <c r="O174" s="37">
        <f t="shared" ref="O174" si="132">(((N174*M174)+(N175*M175)+(N176*M176)+(N177*M177)+(N178*M178)+(N179*M179))/((6-1)*(N174+N175+N176+N177+N178+N179)))</f>
        <v>0</v>
      </c>
      <c r="P174" s="47"/>
      <c r="W174" s="36">
        <v>13</v>
      </c>
      <c r="X174" s="13">
        <v>0</v>
      </c>
      <c r="Y174" s="12">
        <v>9</v>
      </c>
      <c r="Z174" s="37">
        <f t="shared" ref="Z174" si="133">(((Y174*X174)+(Y175*X175)+(Y176*X176)+(Y177*X177)+(Y178*X178)+(Y179*X179))/((6-1)*(Y174+Y175+Y176+Y177+Y178+Y179)))</f>
        <v>0</v>
      </c>
      <c r="AA174" s="42"/>
      <c r="AH174" s="36">
        <v>13</v>
      </c>
      <c r="AI174" s="13">
        <v>0</v>
      </c>
      <c r="AJ174" s="12">
        <v>7</v>
      </c>
      <c r="AK174" s="37">
        <f t="shared" ref="AK174" si="134">(((AJ174*AI174)+(AJ175*AI175)+(AJ176*AI176)+(AJ177*AI177)+(AJ178*AI178)+(AJ179*AI179))/((6-1)*(AJ174+AJ175+AJ176+AJ177+AJ178+AJ179)))</f>
        <v>0</v>
      </c>
      <c r="AL174" s="42"/>
      <c r="AS174" s="36">
        <v>13</v>
      </c>
      <c r="AT174" s="13">
        <v>0</v>
      </c>
      <c r="AU174" s="12">
        <v>7</v>
      </c>
      <c r="AV174" s="37">
        <f t="shared" ref="AV174" si="135">(((AU174*AT174)+(AU175*AT175)+(AU176*AT176)+(AU177*AT177)+(AU178*AT178)+(AU179*AT179))/((6-1)*(AU174+AU175+AU176+AU177+AU178+AU179)))</f>
        <v>0</v>
      </c>
      <c r="AW174" s="42"/>
      <c r="BD174" s="36">
        <v>13</v>
      </c>
      <c r="BE174" s="13">
        <v>0</v>
      </c>
      <c r="BF174" s="12">
        <v>7</v>
      </c>
      <c r="BG174" s="37">
        <f t="shared" ref="BG174" si="136">(((BF174*BE174)+(BF175*BE175)+(BF176*BE176)+(BF177*BE177)+(BF178*BE178)+(BF179*BE179))/((6-1)*(BF174+BF175+BF176+BF177+BF178+BF179)))</f>
        <v>0</v>
      </c>
      <c r="BH174" s="42"/>
    </row>
    <row r="175" spans="1:60" ht="15" customHeight="1" x14ac:dyDescent="0.25">
      <c r="A175" s="36"/>
      <c r="B175" s="13">
        <v>1</v>
      </c>
      <c r="C175" s="12">
        <v>0</v>
      </c>
      <c r="D175" s="38"/>
      <c r="E175" s="47"/>
      <c r="L175" s="36"/>
      <c r="M175" s="13">
        <v>1</v>
      </c>
      <c r="N175" s="12">
        <v>0</v>
      </c>
      <c r="O175" s="38"/>
      <c r="P175" s="47"/>
      <c r="W175" s="36"/>
      <c r="X175" s="13">
        <v>1</v>
      </c>
      <c r="Y175" s="12">
        <v>0</v>
      </c>
      <c r="Z175" s="38"/>
      <c r="AA175" s="42"/>
      <c r="AH175" s="36"/>
      <c r="AI175" s="13">
        <v>1</v>
      </c>
      <c r="AJ175" s="12">
        <v>0</v>
      </c>
      <c r="AK175" s="38"/>
      <c r="AL175" s="42"/>
      <c r="AS175" s="36"/>
      <c r="AT175" s="13">
        <v>1</v>
      </c>
      <c r="AU175" s="12">
        <v>0</v>
      </c>
      <c r="AV175" s="38"/>
      <c r="AW175" s="42"/>
      <c r="BD175" s="36"/>
      <c r="BE175" s="13">
        <v>1</v>
      </c>
      <c r="BF175" s="12">
        <v>0</v>
      </c>
      <c r="BG175" s="38"/>
      <c r="BH175" s="42"/>
    </row>
    <row r="176" spans="1:60" ht="15" customHeight="1" x14ac:dyDescent="0.25">
      <c r="A176" s="36"/>
      <c r="B176" s="13">
        <v>2</v>
      </c>
      <c r="C176" s="12">
        <v>0</v>
      </c>
      <c r="D176" s="38"/>
      <c r="E176" s="47"/>
      <c r="L176" s="36"/>
      <c r="M176" s="13">
        <v>2</v>
      </c>
      <c r="N176" s="12">
        <v>0</v>
      </c>
      <c r="O176" s="38"/>
      <c r="P176" s="47"/>
      <c r="W176" s="36"/>
      <c r="X176" s="13">
        <v>2</v>
      </c>
      <c r="Y176" s="12">
        <v>0</v>
      </c>
      <c r="Z176" s="38"/>
      <c r="AA176" s="42"/>
      <c r="AH176" s="36"/>
      <c r="AI176" s="13">
        <v>2</v>
      </c>
      <c r="AJ176" s="12">
        <v>0</v>
      </c>
      <c r="AK176" s="38"/>
      <c r="AL176" s="42"/>
      <c r="AS176" s="36"/>
      <c r="AT176" s="13">
        <v>2</v>
      </c>
      <c r="AU176" s="12">
        <v>0</v>
      </c>
      <c r="AV176" s="38"/>
      <c r="AW176" s="42"/>
      <c r="BD176" s="36"/>
      <c r="BE176" s="13">
        <v>2</v>
      </c>
      <c r="BF176" s="12">
        <v>0</v>
      </c>
      <c r="BG176" s="38"/>
      <c r="BH176" s="42"/>
    </row>
    <row r="177" spans="1:60" ht="15" customHeight="1" x14ac:dyDescent="0.25">
      <c r="A177" s="36"/>
      <c r="B177" s="13">
        <v>3</v>
      </c>
      <c r="C177" s="12">
        <v>0</v>
      </c>
      <c r="D177" s="38"/>
      <c r="E177" s="47"/>
      <c r="L177" s="36"/>
      <c r="M177" s="13">
        <v>3</v>
      </c>
      <c r="N177" s="12">
        <v>0</v>
      </c>
      <c r="O177" s="38"/>
      <c r="P177" s="47"/>
      <c r="W177" s="36"/>
      <c r="X177" s="13">
        <v>3</v>
      </c>
      <c r="Y177" s="12">
        <v>0</v>
      </c>
      <c r="Z177" s="38"/>
      <c r="AA177" s="42"/>
      <c r="AH177" s="36"/>
      <c r="AI177" s="13">
        <v>3</v>
      </c>
      <c r="AJ177" s="12">
        <v>0</v>
      </c>
      <c r="AK177" s="38"/>
      <c r="AL177" s="42"/>
      <c r="AS177" s="36"/>
      <c r="AT177" s="13">
        <v>3</v>
      </c>
      <c r="AU177" s="12">
        <v>0</v>
      </c>
      <c r="AV177" s="38"/>
      <c r="AW177" s="42"/>
      <c r="BD177" s="36"/>
      <c r="BE177" s="13">
        <v>3</v>
      </c>
      <c r="BF177" s="12">
        <v>0</v>
      </c>
      <c r="BG177" s="38"/>
      <c r="BH177" s="42"/>
    </row>
    <row r="178" spans="1:60" ht="15" customHeight="1" x14ac:dyDescent="0.25">
      <c r="A178" s="36"/>
      <c r="B178" s="13">
        <v>4</v>
      </c>
      <c r="C178" s="12">
        <v>0</v>
      </c>
      <c r="D178" s="38"/>
      <c r="E178" s="47"/>
      <c r="L178" s="36"/>
      <c r="M178" s="13">
        <v>4</v>
      </c>
      <c r="N178" s="12">
        <v>0</v>
      </c>
      <c r="O178" s="38"/>
      <c r="P178" s="47"/>
      <c r="W178" s="36"/>
      <c r="X178" s="13">
        <v>4</v>
      </c>
      <c r="Y178" s="12">
        <v>0</v>
      </c>
      <c r="Z178" s="38"/>
      <c r="AA178" s="42"/>
      <c r="AH178" s="36"/>
      <c r="AI178" s="13">
        <v>4</v>
      </c>
      <c r="AJ178" s="12">
        <v>0</v>
      </c>
      <c r="AK178" s="38"/>
      <c r="AL178" s="42"/>
      <c r="AS178" s="36"/>
      <c r="AT178" s="13">
        <v>4</v>
      </c>
      <c r="AU178" s="12">
        <v>0</v>
      </c>
      <c r="AV178" s="38"/>
      <c r="AW178" s="42"/>
      <c r="BD178" s="36"/>
      <c r="BE178" s="13">
        <v>4</v>
      </c>
      <c r="BF178" s="12">
        <v>0</v>
      </c>
      <c r="BG178" s="38"/>
      <c r="BH178" s="42"/>
    </row>
    <row r="179" spans="1:60" ht="15" customHeight="1" x14ac:dyDescent="0.25">
      <c r="A179" s="36"/>
      <c r="B179" s="13">
        <v>5</v>
      </c>
      <c r="C179" s="12">
        <v>0</v>
      </c>
      <c r="D179" s="39"/>
      <c r="E179" s="47"/>
      <c r="L179" s="36"/>
      <c r="M179" s="13">
        <v>5</v>
      </c>
      <c r="N179" s="12">
        <v>0</v>
      </c>
      <c r="O179" s="39"/>
      <c r="P179" s="47"/>
      <c r="W179" s="36"/>
      <c r="X179" s="13">
        <v>5</v>
      </c>
      <c r="Y179" s="12">
        <v>0</v>
      </c>
      <c r="Z179" s="39"/>
      <c r="AA179" s="42"/>
      <c r="AH179" s="36"/>
      <c r="AI179" s="13">
        <v>5</v>
      </c>
      <c r="AJ179" s="12">
        <v>0</v>
      </c>
      <c r="AK179" s="39"/>
      <c r="AL179" s="42"/>
      <c r="AS179" s="36"/>
      <c r="AT179" s="13">
        <v>5</v>
      </c>
      <c r="AU179" s="12">
        <v>0</v>
      </c>
      <c r="AV179" s="39"/>
      <c r="AW179" s="42"/>
      <c r="BD179" s="36"/>
      <c r="BE179" s="13">
        <v>5</v>
      </c>
      <c r="BF179" s="12">
        <v>0</v>
      </c>
      <c r="BG179" s="39"/>
      <c r="BH179" s="42"/>
    </row>
    <row r="180" spans="1:60" ht="15" customHeight="1" x14ac:dyDescent="0.25">
      <c r="A180" s="36">
        <v>14</v>
      </c>
      <c r="B180" s="13">
        <v>0</v>
      </c>
      <c r="C180" s="12">
        <v>12</v>
      </c>
      <c r="D180" s="37">
        <f t="shared" ref="D180" si="137">(((C180*B180)+(C181*B181)+(C182*B182)+(C183*B183)+(C184*B184)+(C185*B185))/((6-1)*(C180+C181+C182+C183+C184+C185)))</f>
        <v>0.14285714285714285</v>
      </c>
      <c r="E180" s="47"/>
      <c r="L180" s="36">
        <v>14</v>
      </c>
      <c r="M180" s="13">
        <v>0</v>
      </c>
      <c r="N180" s="12">
        <v>10</v>
      </c>
      <c r="O180" s="37">
        <f t="shared" ref="O180" si="138">(((N180*M180)+(N181*M181)+(N182*M182)+(N183*M183)+(N184*M184)+(N185*M185))/((6-1)*(N180+N181+N182+N183+N184+N185)))</f>
        <v>3.3333333333333333E-2</v>
      </c>
      <c r="P180" s="47"/>
      <c r="W180" s="36">
        <v>14</v>
      </c>
      <c r="X180" s="13">
        <v>0</v>
      </c>
      <c r="Y180" s="12">
        <v>9</v>
      </c>
      <c r="Z180" s="37">
        <f t="shared" ref="Z180" si="139">(((Y180*X180)+(Y181*X181)+(Y182*X182)+(Y183*X183)+(Y184*X184)+(Y185*X185))/((6-1)*(Y180+Y181+Y182+Y183+Y184+Y185)))</f>
        <v>0.08</v>
      </c>
      <c r="AA180" s="42"/>
      <c r="AH180" s="36">
        <v>14</v>
      </c>
      <c r="AI180" s="13">
        <v>0</v>
      </c>
      <c r="AJ180" s="12">
        <v>8</v>
      </c>
      <c r="AK180" s="37">
        <f t="shared" ref="AK180" si="140">(((AJ180*AI180)+(AJ181*AI181)+(AJ182*AI182)+(AJ183*AI183)+(AJ184*AI184)+(AJ185*AI185))/((6-1)*(AJ180+AJ181+AJ182+AJ183+AJ184+AJ185)))</f>
        <v>4.4444444444444446E-2</v>
      </c>
      <c r="AL180" s="42"/>
      <c r="AS180" s="36">
        <v>14</v>
      </c>
      <c r="AT180" s="13">
        <v>0</v>
      </c>
      <c r="AU180" s="12">
        <v>8</v>
      </c>
      <c r="AV180" s="37">
        <f t="shared" ref="AV180" si="141">(((AU180*AT180)+(AU181*AT181)+(AU182*AT182)+(AU183*AT183)+(AU184*AT184)+(AU185*AT185))/((6-1)*(AU180+AU181+AU182+AU183+AU184+AU185)))</f>
        <v>0</v>
      </c>
      <c r="AW180" s="42"/>
      <c r="BD180" s="36">
        <v>14</v>
      </c>
      <c r="BE180" s="13">
        <v>0</v>
      </c>
      <c r="BF180" s="12">
        <v>8</v>
      </c>
      <c r="BG180" s="37">
        <f t="shared" ref="BG180" si="142">(((BF180*BE180)+(BF181*BE181)+(BF182*BE182)+(BF183*BE183)+(BF184*BE184)+(BF185*BE185))/((6-1)*(BF180+BF181+BF182+BF183+BF184+BF185)))</f>
        <v>0</v>
      </c>
      <c r="BH180" s="42"/>
    </row>
    <row r="181" spans="1:60" ht="15" customHeight="1" x14ac:dyDescent="0.25">
      <c r="A181" s="36"/>
      <c r="B181" s="13">
        <v>1</v>
      </c>
      <c r="C181" s="12">
        <v>0</v>
      </c>
      <c r="D181" s="38"/>
      <c r="E181" s="47"/>
      <c r="L181" s="36"/>
      <c r="M181" s="13">
        <v>1</v>
      </c>
      <c r="N181" s="12">
        <v>2</v>
      </c>
      <c r="O181" s="38"/>
      <c r="P181" s="47"/>
      <c r="W181" s="36"/>
      <c r="X181" s="13">
        <v>1</v>
      </c>
      <c r="Y181" s="12">
        <v>0</v>
      </c>
      <c r="Z181" s="38"/>
      <c r="AA181" s="42"/>
      <c r="AH181" s="36"/>
      <c r="AI181" s="13">
        <v>1</v>
      </c>
      <c r="AJ181" s="12">
        <v>0</v>
      </c>
      <c r="AK181" s="38"/>
      <c r="AL181" s="42"/>
      <c r="AS181" s="36"/>
      <c r="AT181" s="13">
        <v>1</v>
      </c>
      <c r="AU181" s="12">
        <v>0</v>
      </c>
      <c r="AV181" s="38"/>
      <c r="AW181" s="42"/>
      <c r="BD181" s="36"/>
      <c r="BE181" s="13">
        <v>1</v>
      </c>
      <c r="BF181" s="12">
        <v>0</v>
      </c>
      <c r="BG181" s="38"/>
      <c r="BH181" s="42"/>
    </row>
    <row r="182" spans="1:60" ht="15" customHeight="1" x14ac:dyDescent="0.25">
      <c r="A182" s="36"/>
      <c r="B182" s="13">
        <v>2</v>
      </c>
      <c r="C182" s="12">
        <v>0</v>
      </c>
      <c r="D182" s="38"/>
      <c r="E182" s="47"/>
      <c r="L182" s="36"/>
      <c r="M182" s="13">
        <v>2</v>
      </c>
      <c r="N182" s="12">
        <v>0</v>
      </c>
      <c r="O182" s="38"/>
      <c r="P182" s="47"/>
      <c r="W182" s="36"/>
      <c r="X182" s="13">
        <v>2</v>
      </c>
      <c r="Y182" s="12">
        <v>0</v>
      </c>
      <c r="Z182" s="38"/>
      <c r="AA182" s="42"/>
      <c r="AH182" s="36"/>
      <c r="AI182" s="13">
        <v>2</v>
      </c>
      <c r="AJ182" s="12">
        <v>1</v>
      </c>
      <c r="AK182" s="38"/>
      <c r="AL182" s="42"/>
      <c r="AS182" s="36"/>
      <c r="AT182" s="13">
        <v>2</v>
      </c>
      <c r="AU182" s="12">
        <v>0</v>
      </c>
      <c r="AV182" s="38"/>
      <c r="AW182" s="42"/>
      <c r="BD182" s="36"/>
      <c r="BE182" s="13">
        <v>2</v>
      </c>
      <c r="BF182" s="12">
        <v>0</v>
      </c>
      <c r="BG182" s="38"/>
      <c r="BH182" s="42"/>
    </row>
    <row r="183" spans="1:60" ht="15" customHeight="1" x14ac:dyDescent="0.25">
      <c r="A183" s="36"/>
      <c r="B183" s="13">
        <v>3</v>
      </c>
      <c r="C183" s="12">
        <v>0</v>
      </c>
      <c r="D183" s="38"/>
      <c r="E183" s="47"/>
      <c r="L183" s="36"/>
      <c r="M183" s="13">
        <v>3</v>
      </c>
      <c r="N183" s="12">
        <v>0</v>
      </c>
      <c r="O183" s="38"/>
      <c r="P183" s="47"/>
      <c r="W183" s="36"/>
      <c r="X183" s="13">
        <v>3</v>
      </c>
      <c r="Y183" s="12">
        <v>0</v>
      </c>
      <c r="Z183" s="38"/>
      <c r="AA183" s="42"/>
      <c r="AH183" s="36"/>
      <c r="AI183" s="13">
        <v>3</v>
      </c>
      <c r="AJ183" s="12">
        <v>0</v>
      </c>
      <c r="AK183" s="38"/>
      <c r="AL183" s="42"/>
      <c r="AS183" s="36"/>
      <c r="AT183" s="13">
        <v>3</v>
      </c>
      <c r="AU183" s="12">
        <v>0</v>
      </c>
      <c r="AV183" s="38"/>
      <c r="AW183" s="42"/>
      <c r="BD183" s="36"/>
      <c r="BE183" s="13">
        <v>3</v>
      </c>
      <c r="BF183" s="12">
        <v>0</v>
      </c>
      <c r="BG183" s="38"/>
      <c r="BH183" s="42"/>
    </row>
    <row r="184" spans="1:60" ht="15" customHeight="1" x14ac:dyDescent="0.25">
      <c r="A184" s="36"/>
      <c r="B184" s="13">
        <v>4</v>
      </c>
      <c r="C184" s="12">
        <v>0</v>
      </c>
      <c r="D184" s="38"/>
      <c r="E184" s="47"/>
      <c r="L184" s="36"/>
      <c r="M184" s="13">
        <v>4</v>
      </c>
      <c r="N184" s="12">
        <v>0</v>
      </c>
      <c r="O184" s="38"/>
      <c r="P184" s="47"/>
      <c r="W184" s="36"/>
      <c r="X184" s="13">
        <v>4</v>
      </c>
      <c r="Y184" s="12">
        <v>1</v>
      </c>
      <c r="Z184" s="38"/>
      <c r="AA184" s="42"/>
      <c r="AH184" s="36"/>
      <c r="AI184" s="13">
        <v>4</v>
      </c>
      <c r="AJ184" s="12">
        <v>0</v>
      </c>
      <c r="AK184" s="38"/>
      <c r="AL184" s="42"/>
      <c r="AS184" s="36"/>
      <c r="AT184" s="13">
        <v>4</v>
      </c>
      <c r="AU184" s="12">
        <v>0</v>
      </c>
      <c r="AV184" s="38"/>
      <c r="AW184" s="42"/>
      <c r="BD184" s="36"/>
      <c r="BE184" s="13">
        <v>4</v>
      </c>
      <c r="BF184" s="12">
        <v>0</v>
      </c>
      <c r="BG184" s="38"/>
      <c r="BH184" s="42"/>
    </row>
    <row r="185" spans="1:60" ht="15" customHeight="1" x14ac:dyDescent="0.25">
      <c r="A185" s="36"/>
      <c r="B185" s="13">
        <v>5</v>
      </c>
      <c r="C185" s="12">
        <v>2</v>
      </c>
      <c r="D185" s="39"/>
      <c r="E185" s="47"/>
      <c r="L185" s="36"/>
      <c r="M185" s="13">
        <v>5</v>
      </c>
      <c r="N185" s="12">
        <v>0</v>
      </c>
      <c r="O185" s="39"/>
      <c r="P185" s="47"/>
      <c r="W185" s="36"/>
      <c r="X185" s="13">
        <v>5</v>
      </c>
      <c r="Y185" s="12">
        <v>0</v>
      </c>
      <c r="Z185" s="39"/>
      <c r="AA185" s="42"/>
      <c r="AH185" s="36"/>
      <c r="AI185" s="13">
        <v>5</v>
      </c>
      <c r="AJ185" s="12">
        <v>0</v>
      </c>
      <c r="AK185" s="39"/>
      <c r="AL185" s="42"/>
      <c r="AS185" s="36"/>
      <c r="AT185" s="13">
        <v>5</v>
      </c>
      <c r="AU185" s="12">
        <v>0</v>
      </c>
      <c r="AV185" s="39"/>
      <c r="AW185" s="42"/>
      <c r="BD185" s="36"/>
      <c r="BE185" s="13">
        <v>5</v>
      </c>
      <c r="BF185" s="12">
        <v>0</v>
      </c>
      <c r="BG185" s="39"/>
      <c r="BH185" s="42"/>
    </row>
    <row r="186" spans="1:60" ht="15" customHeight="1" x14ac:dyDescent="0.25">
      <c r="A186" s="36">
        <v>15</v>
      </c>
      <c r="B186" s="13">
        <v>0</v>
      </c>
      <c r="C186" s="12">
        <v>12</v>
      </c>
      <c r="D186" s="37">
        <f t="shared" ref="D186" si="143">(((C186*B186)+(C187*B187)+(C188*B188)+(C189*B189)+(C190*B190)+(C191*B191))/((6-1)*(C186+C187+C188+C189+C190+C191)))</f>
        <v>0</v>
      </c>
      <c r="E186" s="47"/>
      <c r="L186" s="36">
        <v>15</v>
      </c>
      <c r="M186" s="13">
        <v>0</v>
      </c>
      <c r="N186" s="12">
        <v>11</v>
      </c>
      <c r="O186" s="37">
        <f t="shared" ref="O186" si="144">(((N186*M186)+(N187*M187)+(N188*M188)+(N189*M189)+(N190*M190)+(N191*M191))/((6-1)*(N186+N187+N188+N189+N190+N191)))</f>
        <v>0</v>
      </c>
      <c r="P186" s="47"/>
      <c r="W186" s="36">
        <v>15</v>
      </c>
      <c r="X186" s="13">
        <v>0</v>
      </c>
      <c r="Y186" s="12">
        <v>9</v>
      </c>
      <c r="Z186" s="37">
        <f t="shared" ref="Z186" si="145">(((Y186*X186)+(Y187*X187)+(Y188*X188)+(Y189*X189)+(Y190*X190)+(Y191*X191))/((6-1)*(Y186+Y187+Y188+Y189+Y190+Y191)))</f>
        <v>0</v>
      </c>
      <c r="AA186" s="42"/>
      <c r="AH186" s="36">
        <v>15</v>
      </c>
      <c r="AI186" s="13">
        <v>0</v>
      </c>
      <c r="AJ186" s="12">
        <v>9</v>
      </c>
      <c r="AK186" s="37">
        <f t="shared" ref="AK186" si="146">(((AJ186*AI186)+(AJ187*AI187)+(AJ188*AI188)+(AJ189*AI189)+(AJ190*AI190)+(AJ191*AI191))/((6-1)*(AJ186+AJ187+AJ188+AJ189+AJ190+AJ191)))</f>
        <v>0</v>
      </c>
      <c r="AL186" s="42"/>
      <c r="AS186" s="36">
        <v>15</v>
      </c>
      <c r="AT186" s="13">
        <v>0</v>
      </c>
      <c r="AU186" s="12">
        <v>9</v>
      </c>
      <c r="AV186" s="37">
        <f t="shared" ref="AV186" si="147">(((AU186*AT186)+(AU187*AT187)+(AU188*AT188)+(AU189*AT189)+(AU190*AT190)+(AU191*AT191))/((6-1)*(AU186+AU187+AU188+AU189+AU190+AU191)))</f>
        <v>0</v>
      </c>
      <c r="AW186" s="42"/>
      <c r="BD186" s="36">
        <v>15</v>
      </c>
      <c r="BE186" s="13">
        <v>0</v>
      </c>
      <c r="BF186" s="12">
        <v>9</v>
      </c>
      <c r="BG186" s="37">
        <f t="shared" ref="BG186" si="148">(((BF186*BE186)+(BF187*BE187)+(BF188*BE188)+(BF189*BE189)+(BF190*BE190)+(BF191*BE191))/((6-1)*(BF186+BF187+BF188+BF189+BF190+BF191)))</f>
        <v>0</v>
      </c>
      <c r="BH186" s="42"/>
    </row>
    <row r="187" spans="1:60" ht="15" customHeight="1" x14ac:dyDescent="0.25">
      <c r="A187" s="36"/>
      <c r="B187" s="13">
        <v>1</v>
      </c>
      <c r="C187" s="12">
        <v>0</v>
      </c>
      <c r="D187" s="38"/>
      <c r="E187" s="47"/>
      <c r="L187" s="36"/>
      <c r="M187" s="13">
        <v>1</v>
      </c>
      <c r="N187" s="12">
        <v>0</v>
      </c>
      <c r="O187" s="38"/>
      <c r="P187" s="47"/>
      <c r="W187" s="36"/>
      <c r="X187" s="13">
        <v>1</v>
      </c>
      <c r="Y187" s="12">
        <v>0</v>
      </c>
      <c r="Z187" s="38"/>
      <c r="AA187" s="42"/>
      <c r="AH187" s="36"/>
      <c r="AI187" s="13">
        <v>1</v>
      </c>
      <c r="AJ187" s="12">
        <v>0</v>
      </c>
      <c r="AK187" s="38"/>
      <c r="AL187" s="42"/>
      <c r="AS187" s="36"/>
      <c r="AT187" s="13">
        <v>1</v>
      </c>
      <c r="AU187" s="12">
        <v>0</v>
      </c>
      <c r="AV187" s="38"/>
      <c r="AW187" s="42"/>
      <c r="BD187" s="36"/>
      <c r="BE187" s="13">
        <v>1</v>
      </c>
      <c r="BF187" s="12">
        <v>0</v>
      </c>
      <c r="BG187" s="38"/>
      <c r="BH187" s="42"/>
    </row>
    <row r="188" spans="1:60" ht="15" customHeight="1" x14ac:dyDescent="0.25">
      <c r="A188" s="36"/>
      <c r="B188" s="13">
        <v>2</v>
      </c>
      <c r="C188" s="12">
        <v>0</v>
      </c>
      <c r="D188" s="38"/>
      <c r="E188" s="47"/>
      <c r="L188" s="36"/>
      <c r="M188" s="13">
        <v>2</v>
      </c>
      <c r="N188" s="12">
        <v>0</v>
      </c>
      <c r="O188" s="38"/>
      <c r="P188" s="47"/>
      <c r="W188" s="36"/>
      <c r="X188" s="13">
        <v>2</v>
      </c>
      <c r="Y188" s="12">
        <v>0</v>
      </c>
      <c r="Z188" s="38"/>
      <c r="AA188" s="42"/>
      <c r="AH188" s="36"/>
      <c r="AI188" s="13">
        <v>2</v>
      </c>
      <c r="AJ188" s="12">
        <v>0</v>
      </c>
      <c r="AK188" s="38"/>
      <c r="AL188" s="42"/>
      <c r="AS188" s="36"/>
      <c r="AT188" s="13">
        <v>2</v>
      </c>
      <c r="AU188" s="12">
        <v>0</v>
      </c>
      <c r="AV188" s="38"/>
      <c r="AW188" s="42"/>
      <c r="BD188" s="36"/>
      <c r="BE188" s="13">
        <v>2</v>
      </c>
      <c r="BF188" s="12">
        <v>0</v>
      </c>
      <c r="BG188" s="38"/>
      <c r="BH188" s="42"/>
    </row>
    <row r="189" spans="1:60" ht="15" customHeight="1" x14ac:dyDescent="0.25">
      <c r="A189" s="36"/>
      <c r="B189" s="13">
        <v>3</v>
      </c>
      <c r="C189" s="12">
        <v>0</v>
      </c>
      <c r="D189" s="38"/>
      <c r="E189" s="47"/>
      <c r="L189" s="36"/>
      <c r="M189" s="13">
        <v>3</v>
      </c>
      <c r="N189" s="12">
        <v>0</v>
      </c>
      <c r="O189" s="38"/>
      <c r="P189" s="47"/>
      <c r="W189" s="36"/>
      <c r="X189" s="13">
        <v>3</v>
      </c>
      <c r="Y189" s="12">
        <v>0</v>
      </c>
      <c r="Z189" s="38"/>
      <c r="AA189" s="42"/>
      <c r="AH189" s="36"/>
      <c r="AI189" s="13">
        <v>3</v>
      </c>
      <c r="AJ189" s="12">
        <v>0</v>
      </c>
      <c r="AK189" s="38"/>
      <c r="AL189" s="42"/>
      <c r="AS189" s="36"/>
      <c r="AT189" s="13">
        <v>3</v>
      </c>
      <c r="AU189" s="12">
        <v>0</v>
      </c>
      <c r="AV189" s="38"/>
      <c r="AW189" s="42"/>
      <c r="BD189" s="36"/>
      <c r="BE189" s="13">
        <v>3</v>
      </c>
      <c r="BF189" s="12">
        <v>0</v>
      </c>
      <c r="BG189" s="38"/>
      <c r="BH189" s="42"/>
    </row>
    <row r="190" spans="1:60" ht="15" customHeight="1" x14ac:dyDescent="0.25">
      <c r="A190" s="36"/>
      <c r="B190" s="13">
        <v>4</v>
      </c>
      <c r="C190" s="12">
        <v>0</v>
      </c>
      <c r="D190" s="38"/>
      <c r="E190" s="47"/>
      <c r="L190" s="36"/>
      <c r="M190" s="13">
        <v>4</v>
      </c>
      <c r="N190" s="12">
        <v>0</v>
      </c>
      <c r="O190" s="38"/>
      <c r="P190" s="47"/>
      <c r="W190" s="36"/>
      <c r="X190" s="13">
        <v>4</v>
      </c>
      <c r="Y190" s="12">
        <v>0</v>
      </c>
      <c r="Z190" s="38"/>
      <c r="AA190" s="42"/>
      <c r="AH190" s="36"/>
      <c r="AI190" s="13">
        <v>4</v>
      </c>
      <c r="AJ190" s="12">
        <v>0</v>
      </c>
      <c r="AK190" s="38"/>
      <c r="AL190" s="42"/>
      <c r="AS190" s="36"/>
      <c r="AT190" s="13">
        <v>4</v>
      </c>
      <c r="AU190" s="12">
        <v>0</v>
      </c>
      <c r="AV190" s="38"/>
      <c r="AW190" s="42"/>
      <c r="BD190" s="36"/>
      <c r="BE190" s="13">
        <v>4</v>
      </c>
      <c r="BF190" s="12">
        <v>0</v>
      </c>
      <c r="BG190" s="38"/>
      <c r="BH190" s="42"/>
    </row>
    <row r="191" spans="1:60" ht="15" customHeight="1" x14ac:dyDescent="0.25">
      <c r="A191" s="36"/>
      <c r="B191" s="13">
        <v>5</v>
      </c>
      <c r="C191" s="12">
        <v>0</v>
      </c>
      <c r="D191" s="39"/>
      <c r="E191" s="47"/>
      <c r="L191" s="36"/>
      <c r="M191" s="13">
        <v>5</v>
      </c>
      <c r="N191" s="12">
        <v>0</v>
      </c>
      <c r="O191" s="39"/>
      <c r="P191" s="47"/>
      <c r="W191" s="36"/>
      <c r="X191" s="13">
        <v>5</v>
      </c>
      <c r="Y191" s="12">
        <v>0</v>
      </c>
      <c r="Z191" s="39"/>
      <c r="AA191" s="42"/>
      <c r="AH191" s="36"/>
      <c r="AI191" s="13">
        <v>5</v>
      </c>
      <c r="AJ191" s="12">
        <v>0</v>
      </c>
      <c r="AK191" s="39"/>
      <c r="AL191" s="42"/>
      <c r="AS191" s="36"/>
      <c r="AT191" s="13">
        <v>5</v>
      </c>
      <c r="AU191" s="12">
        <v>0</v>
      </c>
      <c r="AV191" s="39"/>
      <c r="AW191" s="42"/>
      <c r="BD191" s="36"/>
      <c r="BE191" s="13">
        <v>5</v>
      </c>
      <c r="BF191" s="12">
        <v>0</v>
      </c>
      <c r="BG191" s="39"/>
      <c r="BH191" s="42"/>
    </row>
  </sheetData>
  <mergeCells count="396">
    <mergeCell ref="AK162:AK167"/>
    <mergeCell ref="AV138:AV143"/>
    <mergeCell ref="Z138:Z143"/>
    <mergeCell ref="W144:W149"/>
    <mergeCell ref="Z144:Z149"/>
    <mergeCell ref="AS144:AS149"/>
    <mergeCell ref="AV144:AV149"/>
    <mergeCell ref="W150:W155"/>
    <mergeCell ref="Z150:Z155"/>
    <mergeCell ref="AS150:AS155"/>
    <mergeCell ref="AV150:AV155"/>
    <mergeCell ref="W156:W161"/>
    <mergeCell ref="Z156:Z161"/>
    <mergeCell ref="AS156:AS161"/>
    <mergeCell ref="AV156:AV161"/>
    <mergeCell ref="W162:W167"/>
    <mergeCell ref="Z162:Z167"/>
    <mergeCell ref="AS162:AS167"/>
    <mergeCell ref="AV162:AV167"/>
    <mergeCell ref="W89:W94"/>
    <mergeCell ref="Z89:Z94"/>
    <mergeCell ref="BH5:BH94"/>
    <mergeCell ref="BD83:BD88"/>
    <mergeCell ref="D156:D161"/>
    <mergeCell ref="A162:A167"/>
    <mergeCell ref="D162:D167"/>
    <mergeCell ref="O138:O143"/>
    <mergeCell ref="L144:L149"/>
    <mergeCell ref="O144:O149"/>
    <mergeCell ref="L150:L155"/>
    <mergeCell ref="O150:O155"/>
    <mergeCell ref="L156:L161"/>
    <mergeCell ref="O156:O161"/>
    <mergeCell ref="L162:L167"/>
    <mergeCell ref="O162:O167"/>
    <mergeCell ref="AK138:AK143"/>
    <mergeCell ref="AH144:AH149"/>
    <mergeCell ref="AK144:AK149"/>
    <mergeCell ref="AH150:AH155"/>
    <mergeCell ref="AK150:AK155"/>
    <mergeCell ref="AH156:AH161"/>
    <mergeCell ref="AK156:AK161"/>
    <mergeCell ref="AH162:AH167"/>
    <mergeCell ref="A77:A82"/>
    <mergeCell ref="D77:D82"/>
    <mergeCell ref="AH77:AH82"/>
    <mergeCell ref="AK77:AK82"/>
    <mergeCell ref="AS77:AS82"/>
    <mergeCell ref="AV77:AV82"/>
    <mergeCell ref="BD77:BD82"/>
    <mergeCell ref="BG77:BG82"/>
    <mergeCell ref="BJ5:BM5"/>
    <mergeCell ref="AH11:AH16"/>
    <mergeCell ref="AK11:AK16"/>
    <mergeCell ref="AS11:AS16"/>
    <mergeCell ref="AV11:AV16"/>
    <mergeCell ref="L5:L10"/>
    <mergeCell ref="O5:O10"/>
    <mergeCell ref="AV71:AV76"/>
    <mergeCell ref="BD71:BD76"/>
    <mergeCell ref="BG71:BG76"/>
    <mergeCell ref="A71:A76"/>
    <mergeCell ref="D71:D76"/>
    <mergeCell ref="L71:L76"/>
    <mergeCell ref="O71:O76"/>
    <mergeCell ref="W71:W76"/>
    <mergeCell ref="Z71:Z76"/>
    <mergeCell ref="AH65:AH70"/>
    <mergeCell ref="AK65:AK70"/>
    <mergeCell ref="AS65:AS70"/>
    <mergeCell ref="AV65:AV70"/>
    <mergeCell ref="BD65:BD70"/>
    <mergeCell ref="BG65:BG70"/>
    <mergeCell ref="A65:A70"/>
    <mergeCell ref="D65:D70"/>
    <mergeCell ref="L65:L70"/>
    <mergeCell ref="O65:O70"/>
    <mergeCell ref="W65:W70"/>
    <mergeCell ref="Z65:Z70"/>
    <mergeCell ref="AH59:AH64"/>
    <mergeCell ref="AK59:AK64"/>
    <mergeCell ref="AS59:AS64"/>
    <mergeCell ref="AV59:AV64"/>
    <mergeCell ref="BD59:BD64"/>
    <mergeCell ref="BG59:BG64"/>
    <mergeCell ref="A59:A64"/>
    <mergeCell ref="D59:D64"/>
    <mergeCell ref="L59:L64"/>
    <mergeCell ref="O59:O64"/>
    <mergeCell ref="W59:W64"/>
    <mergeCell ref="Z59:Z64"/>
    <mergeCell ref="AH53:AH58"/>
    <mergeCell ref="AK53:AK58"/>
    <mergeCell ref="AS53:AS58"/>
    <mergeCell ref="AV53:AV58"/>
    <mergeCell ref="BD53:BD58"/>
    <mergeCell ref="BG53:BG58"/>
    <mergeCell ref="A53:A58"/>
    <mergeCell ref="D53:D58"/>
    <mergeCell ref="L53:L58"/>
    <mergeCell ref="O53:O58"/>
    <mergeCell ref="W53:W58"/>
    <mergeCell ref="Z53:Z58"/>
    <mergeCell ref="AH47:AH52"/>
    <mergeCell ref="AK47:AK52"/>
    <mergeCell ref="AS47:AS52"/>
    <mergeCell ref="AV47:AV52"/>
    <mergeCell ref="BD47:BD52"/>
    <mergeCell ref="BG47:BG52"/>
    <mergeCell ref="A47:A52"/>
    <mergeCell ref="D47:D52"/>
    <mergeCell ref="L47:L52"/>
    <mergeCell ref="O47:O52"/>
    <mergeCell ref="W47:W52"/>
    <mergeCell ref="Z47:Z52"/>
    <mergeCell ref="AH41:AH46"/>
    <mergeCell ref="AK41:AK46"/>
    <mergeCell ref="AS41:AS46"/>
    <mergeCell ref="AV41:AV46"/>
    <mergeCell ref="BD41:BD46"/>
    <mergeCell ref="BG41:BG46"/>
    <mergeCell ref="A41:A46"/>
    <mergeCell ref="D41:D46"/>
    <mergeCell ref="L41:L46"/>
    <mergeCell ref="O41:O46"/>
    <mergeCell ref="W41:W46"/>
    <mergeCell ref="Z41:Z46"/>
    <mergeCell ref="AH35:AH40"/>
    <mergeCell ref="AK35:AK40"/>
    <mergeCell ref="AS35:AS40"/>
    <mergeCell ref="AV35:AV40"/>
    <mergeCell ref="BD35:BD40"/>
    <mergeCell ref="BG35:BG40"/>
    <mergeCell ref="A35:A40"/>
    <mergeCell ref="D35:D40"/>
    <mergeCell ref="L35:L40"/>
    <mergeCell ref="O35:O40"/>
    <mergeCell ref="W35:W40"/>
    <mergeCell ref="Z35:Z40"/>
    <mergeCell ref="AH29:AH34"/>
    <mergeCell ref="AK29:AK34"/>
    <mergeCell ref="AS29:AS34"/>
    <mergeCell ref="AV29:AV34"/>
    <mergeCell ref="BD29:BD34"/>
    <mergeCell ref="BG29:BG34"/>
    <mergeCell ref="A29:A34"/>
    <mergeCell ref="D29:D34"/>
    <mergeCell ref="L29:L34"/>
    <mergeCell ref="O29:O34"/>
    <mergeCell ref="W29:W34"/>
    <mergeCell ref="Z29:Z34"/>
    <mergeCell ref="A23:A28"/>
    <mergeCell ref="D23:D28"/>
    <mergeCell ref="L23:L28"/>
    <mergeCell ref="O23:O28"/>
    <mergeCell ref="W23:W28"/>
    <mergeCell ref="Z23:Z28"/>
    <mergeCell ref="R5:U5"/>
    <mergeCell ref="W5:W10"/>
    <mergeCell ref="Z5:Z10"/>
    <mergeCell ref="W11:W16"/>
    <mergeCell ref="Z11:Z16"/>
    <mergeCell ref="A5:A10"/>
    <mergeCell ref="D5:D10"/>
    <mergeCell ref="G5:J5"/>
    <mergeCell ref="G4:J4"/>
    <mergeCell ref="AH17:AH22"/>
    <mergeCell ref="AK17:AK22"/>
    <mergeCell ref="AS17:AS22"/>
    <mergeCell ref="AV17:AV22"/>
    <mergeCell ref="BD17:BD22"/>
    <mergeCell ref="BG17:BG22"/>
    <mergeCell ref="A17:A22"/>
    <mergeCell ref="D17:D22"/>
    <mergeCell ref="L17:L22"/>
    <mergeCell ref="O17:O22"/>
    <mergeCell ref="W17:W22"/>
    <mergeCell ref="Z17:Z22"/>
    <mergeCell ref="AY5:BB5"/>
    <mergeCell ref="BD5:BD10"/>
    <mergeCell ref="BG5:BG10"/>
    <mergeCell ref="BD11:BD16"/>
    <mergeCell ref="BG11:BG16"/>
    <mergeCell ref="AH5:AH10"/>
    <mergeCell ref="AK5:AK10"/>
    <mergeCell ref="AN5:AQ5"/>
    <mergeCell ref="AS5:AS10"/>
    <mergeCell ref="AV5:AV10"/>
    <mergeCell ref="AC5:AF5"/>
    <mergeCell ref="BJ4:BM4"/>
    <mergeCell ref="A83:A88"/>
    <mergeCell ref="A89:A94"/>
    <mergeCell ref="D83:D88"/>
    <mergeCell ref="D89:D94"/>
    <mergeCell ref="E5:E94"/>
    <mergeCell ref="R4:U4"/>
    <mergeCell ref="P5:P94"/>
    <mergeCell ref="L11:L16"/>
    <mergeCell ref="O11:O16"/>
    <mergeCell ref="L77:L82"/>
    <mergeCell ref="O77:O82"/>
    <mergeCell ref="L83:L88"/>
    <mergeCell ref="O83:O88"/>
    <mergeCell ref="L89:L94"/>
    <mergeCell ref="O89:O94"/>
    <mergeCell ref="AC4:AF4"/>
    <mergeCell ref="AA5:AA94"/>
    <mergeCell ref="W77:W82"/>
    <mergeCell ref="Z77:Z82"/>
    <mergeCell ref="W83:W88"/>
    <mergeCell ref="Z83:Z88"/>
    <mergeCell ref="A11:A16"/>
    <mergeCell ref="D11:D16"/>
    <mergeCell ref="BG83:BG88"/>
    <mergeCell ref="BD89:BD94"/>
    <mergeCell ref="BG89:BG94"/>
    <mergeCell ref="AN4:AQ4"/>
    <mergeCell ref="AL5:AL94"/>
    <mergeCell ref="AH71:AH76"/>
    <mergeCell ref="AK71:AK76"/>
    <mergeCell ref="AH83:AH88"/>
    <mergeCell ref="AK83:AK88"/>
    <mergeCell ref="AH89:AH94"/>
    <mergeCell ref="AK89:AK94"/>
    <mergeCell ref="AY4:BB4"/>
    <mergeCell ref="AW5:AW94"/>
    <mergeCell ref="AS71:AS76"/>
    <mergeCell ref="AS83:AS88"/>
    <mergeCell ref="AV83:AV88"/>
    <mergeCell ref="AS89:AS94"/>
    <mergeCell ref="AV89:AV94"/>
    <mergeCell ref="AH23:AH28"/>
    <mergeCell ref="AK23:AK28"/>
    <mergeCell ref="AS23:AS28"/>
    <mergeCell ref="AV23:AV28"/>
    <mergeCell ref="BD23:BD28"/>
    <mergeCell ref="BG23:BG28"/>
    <mergeCell ref="G101:J101"/>
    <mergeCell ref="A102:A107"/>
    <mergeCell ref="D102:D107"/>
    <mergeCell ref="E102:E191"/>
    <mergeCell ref="G102:J102"/>
    <mergeCell ref="A108:A113"/>
    <mergeCell ref="D108:D113"/>
    <mergeCell ref="A114:A119"/>
    <mergeCell ref="D114:D119"/>
    <mergeCell ref="A120:A125"/>
    <mergeCell ref="D120:D125"/>
    <mergeCell ref="A126:A131"/>
    <mergeCell ref="D126:D131"/>
    <mergeCell ref="A132:A137"/>
    <mergeCell ref="D132:D137"/>
    <mergeCell ref="A138:A143"/>
    <mergeCell ref="D138:D143"/>
    <mergeCell ref="A144:A149"/>
    <mergeCell ref="D144:D149"/>
    <mergeCell ref="A150:A155"/>
    <mergeCell ref="D150:D155"/>
    <mergeCell ref="A156:A161"/>
    <mergeCell ref="A168:A173"/>
    <mergeCell ref="D168:D173"/>
    <mergeCell ref="A174:A179"/>
    <mergeCell ref="D174:D179"/>
    <mergeCell ref="A180:A185"/>
    <mergeCell ref="D180:D185"/>
    <mergeCell ref="A186:A191"/>
    <mergeCell ref="D186:D191"/>
    <mergeCell ref="R101:U101"/>
    <mergeCell ref="L102:L107"/>
    <mergeCell ref="O102:O107"/>
    <mergeCell ref="P102:P191"/>
    <mergeCell ref="R102:U102"/>
    <mergeCell ref="L108:L113"/>
    <mergeCell ref="O108:O113"/>
    <mergeCell ref="L114:L119"/>
    <mergeCell ref="O114:O119"/>
    <mergeCell ref="L120:L125"/>
    <mergeCell ref="O120:O125"/>
    <mergeCell ref="L126:L131"/>
    <mergeCell ref="O126:O131"/>
    <mergeCell ref="L132:L137"/>
    <mergeCell ref="O132:O137"/>
    <mergeCell ref="L138:L143"/>
    <mergeCell ref="L168:L173"/>
    <mergeCell ref="O168:O173"/>
    <mergeCell ref="L174:L179"/>
    <mergeCell ref="O174:O179"/>
    <mergeCell ref="L180:L185"/>
    <mergeCell ref="O180:O185"/>
    <mergeCell ref="L186:L191"/>
    <mergeCell ref="O186:O191"/>
    <mergeCell ref="AC101:AF101"/>
    <mergeCell ref="W102:W107"/>
    <mergeCell ref="Z102:Z107"/>
    <mergeCell ref="AA102:AA191"/>
    <mergeCell ref="AC102:AF102"/>
    <mergeCell ref="W108:W113"/>
    <mergeCell ref="Z108:Z113"/>
    <mergeCell ref="W114:W119"/>
    <mergeCell ref="Z114:Z119"/>
    <mergeCell ref="W120:W125"/>
    <mergeCell ref="Z120:Z125"/>
    <mergeCell ref="W126:W131"/>
    <mergeCell ref="Z126:Z131"/>
    <mergeCell ref="W132:W137"/>
    <mergeCell ref="Z132:Z137"/>
    <mergeCell ref="W138:W143"/>
    <mergeCell ref="W168:W173"/>
    <mergeCell ref="Z168:Z173"/>
    <mergeCell ref="W174:W179"/>
    <mergeCell ref="Z174:Z179"/>
    <mergeCell ref="W180:W185"/>
    <mergeCell ref="Z180:Z185"/>
    <mergeCell ref="W186:W191"/>
    <mergeCell ref="Z186:Z191"/>
    <mergeCell ref="AN101:AQ101"/>
    <mergeCell ref="AH102:AH107"/>
    <mergeCell ref="AK102:AK107"/>
    <mergeCell ref="AL102:AL191"/>
    <mergeCell ref="AN102:AQ102"/>
    <mergeCell ref="AH108:AH113"/>
    <mergeCell ref="AK108:AK113"/>
    <mergeCell ref="AH114:AH119"/>
    <mergeCell ref="AK114:AK119"/>
    <mergeCell ref="AH120:AH125"/>
    <mergeCell ref="AK120:AK125"/>
    <mergeCell ref="AH126:AH131"/>
    <mergeCell ref="AK126:AK131"/>
    <mergeCell ref="AH132:AH137"/>
    <mergeCell ref="AK132:AK137"/>
    <mergeCell ref="AH138:AH143"/>
    <mergeCell ref="AH168:AH173"/>
    <mergeCell ref="AK168:AK173"/>
    <mergeCell ref="AH174:AH179"/>
    <mergeCell ref="AK174:AK179"/>
    <mergeCell ref="AH180:AH185"/>
    <mergeCell ref="AK180:AK185"/>
    <mergeCell ref="AH186:AH191"/>
    <mergeCell ref="AK186:AK191"/>
    <mergeCell ref="AY101:BB101"/>
    <mergeCell ref="AS102:AS107"/>
    <mergeCell ref="AV102:AV107"/>
    <mergeCell ref="AW102:AW191"/>
    <mergeCell ref="AY102:BB102"/>
    <mergeCell ref="AS108:AS113"/>
    <mergeCell ref="AV108:AV113"/>
    <mergeCell ref="AS114:AS119"/>
    <mergeCell ref="AV114:AV119"/>
    <mergeCell ref="AS120:AS125"/>
    <mergeCell ref="AV120:AV125"/>
    <mergeCell ref="AS126:AS131"/>
    <mergeCell ref="AV126:AV131"/>
    <mergeCell ref="AS132:AS137"/>
    <mergeCell ref="AV132:AV137"/>
    <mergeCell ref="AS138:AS143"/>
    <mergeCell ref="AS168:AS173"/>
    <mergeCell ref="AV168:AV173"/>
    <mergeCell ref="AS174:AS179"/>
    <mergeCell ref="AV174:AV179"/>
    <mergeCell ref="AS180:AS185"/>
    <mergeCell ref="AV180:AV185"/>
    <mergeCell ref="AS186:AS191"/>
    <mergeCell ref="AV186:AV191"/>
    <mergeCell ref="BJ101:BM101"/>
    <mergeCell ref="BD102:BD107"/>
    <mergeCell ref="BG102:BG107"/>
    <mergeCell ref="BH102:BH191"/>
    <mergeCell ref="BJ102:BM102"/>
    <mergeCell ref="BD108:BD113"/>
    <mergeCell ref="BG108:BG113"/>
    <mergeCell ref="BD114:BD119"/>
    <mergeCell ref="BG114:BG119"/>
    <mergeCell ref="BD120:BD125"/>
    <mergeCell ref="BG120:BG125"/>
    <mergeCell ref="BD126:BD131"/>
    <mergeCell ref="BG126:BG131"/>
    <mergeCell ref="BD132:BD137"/>
    <mergeCell ref="BG132:BG137"/>
    <mergeCell ref="BD138:BD143"/>
    <mergeCell ref="BD168:BD173"/>
    <mergeCell ref="BG168:BG173"/>
    <mergeCell ref="BD174:BD179"/>
    <mergeCell ref="BG174:BG179"/>
    <mergeCell ref="BD180:BD185"/>
    <mergeCell ref="BG180:BG185"/>
    <mergeCell ref="BD186:BD191"/>
    <mergeCell ref="BG186:BG191"/>
    <mergeCell ref="BG138:BG143"/>
    <mergeCell ref="BD144:BD149"/>
    <mergeCell ref="BG144:BG149"/>
    <mergeCell ref="BD150:BD155"/>
    <mergeCell ref="BG150:BG155"/>
    <mergeCell ref="BD156:BD161"/>
    <mergeCell ref="BG156:BG161"/>
    <mergeCell ref="BD162:BD167"/>
    <mergeCell ref="BG162:BG167"/>
  </mergeCells>
  <phoneticPr fontId="4" type="noConversion"/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B0B4-F180-4E72-9146-02E3E775C6FC}">
  <dimension ref="A1:BS191"/>
  <sheetViews>
    <sheetView topLeftCell="BK7" zoomScale="110" zoomScaleNormal="110" workbookViewId="0">
      <selection activeCell="BS12" sqref="BS12:BS24"/>
    </sheetView>
  </sheetViews>
  <sheetFormatPr baseColWidth="10" defaultRowHeight="15" x14ac:dyDescent="0.25"/>
  <cols>
    <col min="1" max="1" width="15.5703125" customWidth="1"/>
    <col min="2" max="2" width="28.85546875" customWidth="1"/>
    <col min="4" max="4" width="13.7109375" bestFit="1" customWidth="1"/>
    <col min="12" max="12" width="18.5703125" customWidth="1"/>
    <col min="13" max="13" width="26.85546875" customWidth="1"/>
    <col min="23" max="23" width="18.5703125" customWidth="1"/>
    <col min="24" max="24" width="26.85546875" customWidth="1"/>
    <col min="34" max="34" width="18.5703125" customWidth="1"/>
    <col min="35" max="35" width="26.85546875" customWidth="1"/>
    <col min="45" max="45" width="18.5703125" customWidth="1"/>
    <col min="46" max="46" width="26.85546875" customWidth="1"/>
    <col min="56" max="56" width="18.5703125" customWidth="1"/>
    <col min="57" max="57" width="26.85546875" customWidth="1"/>
    <col min="69" max="69" width="22" customWidth="1"/>
    <col min="70" max="70" width="23.28515625" customWidth="1"/>
    <col min="71" max="71" width="19" customWidth="1"/>
  </cols>
  <sheetData>
    <row r="1" spans="1:71" ht="32.25" customHeight="1" x14ac:dyDescent="0.25">
      <c r="A1" s="2" t="s">
        <v>2</v>
      </c>
      <c r="B1" s="8" t="s">
        <v>3</v>
      </c>
      <c r="C1" s="2" t="s">
        <v>4</v>
      </c>
      <c r="D1" s="6">
        <v>45580</v>
      </c>
      <c r="L1" s="2" t="s">
        <v>2</v>
      </c>
      <c r="M1" s="8" t="s">
        <v>3</v>
      </c>
      <c r="N1" s="2" t="s">
        <v>4</v>
      </c>
      <c r="O1" s="6">
        <v>45594</v>
      </c>
      <c r="W1" s="4" t="s">
        <v>2</v>
      </c>
      <c r="X1" s="8" t="s">
        <v>3</v>
      </c>
      <c r="Y1" s="2" t="s">
        <v>4</v>
      </c>
      <c r="Z1" s="6">
        <v>45608</v>
      </c>
      <c r="AH1" s="4" t="s">
        <v>2</v>
      </c>
      <c r="AI1" s="8" t="s">
        <v>3</v>
      </c>
      <c r="AJ1" s="2" t="s">
        <v>4</v>
      </c>
      <c r="AK1" s="6">
        <v>45622</v>
      </c>
      <c r="AS1" s="4" t="s">
        <v>2</v>
      </c>
      <c r="AT1" s="8" t="s">
        <v>3</v>
      </c>
      <c r="AU1" s="2" t="s">
        <v>4</v>
      </c>
      <c r="AV1" s="6">
        <v>45636</v>
      </c>
      <c r="BD1" s="4" t="s">
        <v>2</v>
      </c>
      <c r="BE1" s="8" t="s">
        <v>3</v>
      </c>
      <c r="BF1" s="2" t="s">
        <v>4</v>
      </c>
      <c r="BG1" s="6">
        <v>45650</v>
      </c>
    </row>
    <row r="2" spans="1:71" ht="30" x14ac:dyDescent="0.25">
      <c r="A2" s="3" t="s">
        <v>5</v>
      </c>
      <c r="B2" s="9" t="s">
        <v>39</v>
      </c>
      <c r="C2" s="4" t="s">
        <v>7</v>
      </c>
      <c r="D2" s="7" t="s">
        <v>9</v>
      </c>
      <c r="L2" s="3" t="s">
        <v>5</v>
      </c>
      <c r="M2" s="9" t="s">
        <v>39</v>
      </c>
      <c r="N2" s="4" t="s">
        <v>7</v>
      </c>
      <c r="O2" s="7" t="s">
        <v>9</v>
      </c>
      <c r="W2" s="21" t="s">
        <v>5</v>
      </c>
      <c r="X2" s="9" t="s">
        <v>39</v>
      </c>
      <c r="Y2" s="4" t="s">
        <v>7</v>
      </c>
      <c r="Z2" s="7" t="s">
        <v>9</v>
      </c>
      <c r="AH2" s="21" t="s">
        <v>5</v>
      </c>
      <c r="AI2" s="9" t="s">
        <v>39</v>
      </c>
      <c r="AJ2" s="4" t="s">
        <v>7</v>
      </c>
      <c r="AK2" s="7" t="s">
        <v>9</v>
      </c>
      <c r="AS2" s="21" t="s">
        <v>5</v>
      </c>
      <c r="AT2" s="9" t="s">
        <v>39</v>
      </c>
      <c r="AU2" s="4" t="s">
        <v>7</v>
      </c>
      <c r="AV2" s="7" t="s">
        <v>9</v>
      </c>
      <c r="BD2" s="21" t="s">
        <v>5</v>
      </c>
      <c r="BE2" s="9" t="s">
        <v>39</v>
      </c>
      <c r="BF2" s="4" t="s">
        <v>7</v>
      </c>
      <c r="BG2" s="7" t="s">
        <v>9</v>
      </c>
    </row>
    <row r="4" spans="1:71" ht="54" customHeight="1" x14ac:dyDescent="0.25">
      <c r="A4" s="11" t="s">
        <v>0</v>
      </c>
      <c r="B4" s="14" t="s">
        <v>26</v>
      </c>
      <c r="C4" s="15" t="s">
        <v>27</v>
      </c>
      <c r="D4" s="15" t="s">
        <v>42</v>
      </c>
      <c r="E4" s="18" t="s">
        <v>43</v>
      </c>
      <c r="F4" s="16"/>
      <c r="G4" s="40" t="s">
        <v>28</v>
      </c>
      <c r="H4" s="40"/>
      <c r="I4" s="40"/>
      <c r="J4" s="40"/>
      <c r="L4" s="11" t="s">
        <v>0</v>
      </c>
      <c r="M4" s="14" t="s">
        <v>26</v>
      </c>
      <c r="N4" s="15" t="s">
        <v>27</v>
      </c>
      <c r="O4" s="15" t="s">
        <v>42</v>
      </c>
      <c r="P4" s="18" t="s">
        <v>43</v>
      </c>
      <c r="Q4" s="16"/>
      <c r="R4" s="40" t="s">
        <v>28</v>
      </c>
      <c r="S4" s="40"/>
      <c r="T4" s="40"/>
      <c r="U4" s="40"/>
      <c r="W4" s="11" t="s">
        <v>0</v>
      </c>
      <c r="X4" s="14" t="s">
        <v>26</v>
      </c>
      <c r="Y4" s="15" t="s">
        <v>27</v>
      </c>
      <c r="Z4" s="15" t="s">
        <v>42</v>
      </c>
      <c r="AA4" s="18" t="s">
        <v>43</v>
      </c>
      <c r="AB4" s="16"/>
      <c r="AC4" s="40" t="s">
        <v>28</v>
      </c>
      <c r="AD4" s="40"/>
      <c r="AE4" s="40"/>
      <c r="AF4" s="40"/>
      <c r="AH4" s="11" t="s">
        <v>0</v>
      </c>
      <c r="AI4" s="14" t="s">
        <v>26</v>
      </c>
      <c r="AJ4" s="15" t="s">
        <v>27</v>
      </c>
      <c r="AK4" s="15" t="s">
        <v>42</v>
      </c>
      <c r="AL4" s="18" t="s">
        <v>43</v>
      </c>
      <c r="AM4" s="16"/>
      <c r="AN4" s="40" t="s">
        <v>28</v>
      </c>
      <c r="AO4" s="40"/>
      <c r="AP4" s="40"/>
      <c r="AQ4" s="40"/>
      <c r="AS4" s="11" t="s">
        <v>0</v>
      </c>
      <c r="AT4" s="14" t="s">
        <v>26</v>
      </c>
      <c r="AU4" s="15" t="s">
        <v>27</v>
      </c>
      <c r="AV4" s="15" t="s">
        <v>42</v>
      </c>
      <c r="AW4" s="18" t="s">
        <v>43</v>
      </c>
      <c r="AX4" s="16"/>
      <c r="AY4" s="40" t="s">
        <v>28</v>
      </c>
      <c r="AZ4" s="40"/>
      <c r="BA4" s="40"/>
      <c r="BB4" s="40"/>
      <c r="BD4" s="11" t="s">
        <v>0</v>
      </c>
      <c r="BE4" s="14" t="s">
        <v>26</v>
      </c>
      <c r="BF4" s="15" t="s">
        <v>27</v>
      </c>
      <c r="BG4" s="15" t="s">
        <v>42</v>
      </c>
      <c r="BH4" s="18" t="s">
        <v>43</v>
      </c>
      <c r="BI4" s="16"/>
      <c r="BJ4" s="40" t="s">
        <v>28</v>
      </c>
      <c r="BK4" s="40"/>
      <c r="BL4" s="40"/>
      <c r="BM4" s="40"/>
    </row>
    <row r="5" spans="1:71" ht="24.75" customHeight="1" x14ac:dyDescent="0.25">
      <c r="A5" s="36">
        <v>1</v>
      </c>
      <c r="B5" s="13">
        <v>0</v>
      </c>
      <c r="C5" s="12">
        <v>16</v>
      </c>
      <c r="D5" s="37">
        <f>(((C5*B5)+(C6*B6)+(C7*B7)+(C8*B8)+(C9*B9)+(C10*B10))/((6-1)*(SUM(C5:C10))))</f>
        <v>0.21428571428571427</v>
      </c>
      <c r="E5" s="41">
        <f>(((H16*G16)+(H17*G17)+(H18*G18)+(H19*G19)+(H20*G20)+(H21*G21))/((6-1)*(SUM(H16:H21))))</f>
        <v>0.31029748283752862</v>
      </c>
      <c r="F5" s="17"/>
      <c r="G5" s="43" t="s">
        <v>25</v>
      </c>
      <c r="H5" s="43"/>
      <c r="I5" s="43"/>
      <c r="J5" s="43"/>
      <c r="L5" s="44">
        <v>1</v>
      </c>
      <c r="M5" s="13">
        <v>0</v>
      </c>
      <c r="N5" s="12">
        <v>16</v>
      </c>
      <c r="O5" s="37">
        <f>(((N5*M5)+(N6*M6)+(N7*M7)+(N8*M8)+(N9*M9)+(N10*M10))/((6-1)*(SUM(N5:N10))))</f>
        <v>0.13333333333333333</v>
      </c>
      <c r="P5" s="41">
        <f>(((S16*R16)+(S17*R17)+(S18*R18)+(S19*R19)+(S20*R20)+(S21*R21))/((6-1)*(SUM(S16:S21))))</f>
        <v>0.16148648648648647</v>
      </c>
      <c r="Q5" s="17"/>
      <c r="R5" s="43" t="s">
        <v>25</v>
      </c>
      <c r="S5" s="43"/>
      <c r="T5" s="43"/>
      <c r="U5" s="43"/>
      <c r="W5" s="36">
        <v>1</v>
      </c>
      <c r="X5" s="13">
        <v>0</v>
      </c>
      <c r="Y5" s="12">
        <v>14</v>
      </c>
      <c r="Z5" s="37">
        <f>(((Y5*X5)+(Y6*X6)+(Y7*X7)+(Y8*X8)+(Y9*X9)+(Y10*X10))/((6-1)*(SUM(Y5:Y10))))</f>
        <v>0.12941176470588237</v>
      </c>
      <c r="AA5" s="41">
        <f>(((AD16*AC16)+(AD17*AC17)+(AD18*AC18)+(AD19*AC19)+(AD20*AC20)+(AD21*AC21))/((6-1)*(SUM(AD16:AD21))))</f>
        <v>0.15481171548117154</v>
      </c>
      <c r="AB5" s="17"/>
      <c r="AC5" s="43" t="s">
        <v>25</v>
      </c>
      <c r="AD5" s="43"/>
      <c r="AE5" s="43"/>
      <c r="AF5" s="43"/>
      <c r="AH5" s="36">
        <v>1</v>
      </c>
      <c r="AI5" s="13">
        <v>0</v>
      </c>
      <c r="AJ5" s="12">
        <v>12</v>
      </c>
      <c r="AK5" s="37">
        <f>(((AJ5*AI5)+(AJ6*AI6)+(AJ7*AI7)+(AJ8*AI8)+(AJ9*AI9)+(AJ10*AI10))/((6-1)*(SUM(AJ5:AJ10))))</f>
        <v>0.04</v>
      </c>
      <c r="AL5" s="41">
        <f>(((AO16*AN16)+(AO17*AN17)+(AO18*AN18)+(AO19*AN19)+(AO20*AN20)+(AO21*AN21))/((6-1)*(SUM(AO16:AO21))))</f>
        <v>8.9361702127659579E-2</v>
      </c>
      <c r="AM5" s="17"/>
      <c r="AN5" s="43" t="s">
        <v>25</v>
      </c>
      <c r="AO5" s="43"/>
      <c r="AP5" s="43"/>
      <c r="AQ5" s="43"/>
      <c r="AS5" s="36">
        <v>1</v>
      </c>
      <c r="AT5" s="13">
        <v>0</v>
      </c>
      <c r="AU5" s="12">
        <v>9</v>
      </c>
      <c r="AV5" s="37">
        <f>(((AU5*AT5)+(AU6*AT6)+(AU7*AT7)+(AU8*AT8)+(AU9*AT9)+(AU10*AT10))/((6-1)*(SUM(AU5:AU10))))</f>
        <v>0.10909090909090909</v>
      </c>
      <c r="AW5" s="41">
        <f>(((AZ16*AY16)+(AZ17*AY17)+(AZ18*AY18)+(AZ19*AY19)+(AZ20*AY20)+(AZ21*AY21))/((6-1)*(SUM(AZ16:AZ21))))</f>
        <v>9.0196078431372548E-2</v>
      </c>
      <c r="AX5" s="17"/>
      <c r="AY5" s="43" t="s">
        <v>25</v>
      </c>
      <c r="AZ5" s="43"/>
      <c r="BA5" s="43"/>
      <c r="BB5" s="43"/>
      <c r="BD5" s="36">
        <v>1</v>
      </c>
      <c r="BE5" s="13">
        <v>0</v>
      </c>
      <c r="BF5" s="12">
        <v>8</v>
      </c>
      <c r="BG5" s="37">
        <f>(((BF5*BE5)+(BF6*BE6)+(BF7*BE7)+(BF8*BE8)+(BF9*BE9)+(BF10*BE10))/((6-1)*(SUM(BF5:BF10))))</f>
        <v>0.04</v>
      </c>
      <c r="BH5" s="41">
        <f>(((BK16*BJ16)+(BK17*BJ17)+(BK18*BJ18)+(BK19*BJ19)+(BK20*BJ20)+(BK21*BJ21))/((6-1)*(SUM(BK16:BK21))))</f>
        <v>3.4426229508196723E-2</v>
      </c>
      <c r="BI5" s="17"/>
      <c r="BJ5" s="43" t="s">
        <v>25</v>
      </c>
      <c r="BK5" s="43"/>
      <c r="BL5" s="43"/>
      <c r="BM5" s="43"/>
    </row>
    <row r="6" spans="1:71" x14ac:dyDescent="0.25">
      <c r="A6" s="36"/>
      <c r="B6" s="13">
        <v>1</v>
      </c>
      <c r="C6" s="12">
        <v>6</v>
      </c>
      <c r="D6" s="38"/>
      <c r="E6" s="47"/>
      <c r="L6" s="45"/>
      <c r="M6" s="13">
        <v>1</v>
      </c>
      <c r="N6" s="12">
        <v>6</v>
      </c>
      <c r="O6" s="38"/>
      <c r="P6" s="42"/>
      <c r="W6" s="36"/>
      <c r="X6" s="13">
        <v>1</v>
      </c>
      <c r="Y6" s="12">
        <v>1</v>
      </c>
      <c r="Z6" s="38"/>
      <c r="AA6" s="42"/>
      <c r="AH6" s="36"/>
      <c r="AI6" s="13">
        <v>1</v>
      </c>
      <c r="AJ6" s="12">
        <v>3</v>
      </c>
      <c r="AK6" s="38"/>
      <c r="AL6" s="47"/>
      <c r="AS6" s="36"/>
      <c r="AT6" s="13">
        <v>1</v>
      </c>
      <c r="AU6" s="12">
        <v>1</v>
      </c>
      <c r="AV6" s="38"/>
      <c r="AW6" s="47"/>
      <c r="BD6" s="36"/>
      <c r="BE6" s="13">
        <v>1</v>
      </c>
      <c r="BF6" s="12">
        <v>2</v>
      </c>
      <c r="BG6" s="38"/>
      <c r="BH6" s="47"/>
    </row>
    <row r="7" spans="1:71" x14ac:dyDescent="0.25">
      <c r="A7" s="36"/>
      <c r="B7" s="13">
        <v>2</v>
      </c>
      <c r="C7" s="12">
        <v>2</v>
      </c>
      <c r="D7" s="38"/>
      <c r="E7" s="47"/>
      <c r="L7" s="45"/>
      <c r="M7" s="13">
        <v>2</v>
      </c>
      <c r="N7" s="12">
        <v>0</v>
      </c>
      <c r="O7" s="38"/>
      <c r="P7" s="42"/>
      <c r="W7" s="36"/>
      <c r="X7" s="13">
        <v>2</v>
      </c>
      <c r="Y7" s="12">
        <v>0</v>
      </c>
      <c r="Z7" s="38"/>
      <c r="AA7" s="42"/>
      <c r="AH7" s="36"/>
      <c r="AI7" s="13">
        <v>2</v>
      </c>
      <c r="AJ7" s="12">
        <v>0</v>
      </c>
      <c r="AK7" s="38"/>
      <c r="AL7" s="47"/>
      <c r="AS7" s="36"/>
      <c r="AT7" s="13">
        <v>2</v>
      </c>
      <c r="AU7" s="12">
        <v>0</v>
      </c>
      <c r="AV7" s="38"/>
      <c r="AW7" s="47"/>
      <c r="BD7" s="36"/>
      <c r="BE7" s="13">
        <v>2</v>
      </c>
      <c r="BF7" s="12">
        <v>0</v>
      </c>
      <c r="BG7" s="38"/>
      <c r="BH7" s="47"/>
    </row>
    <row r="8" spans="1:71" x14ac:dyDescent="0.25">
      <c r="A8" s="36"/>
      <c r="B8" s="13">
        <v>3</v>
      </c>
      <c r="C8" s="12">
        <v>0</v>
      </c>
      <c r="D8" s="38"/>
      <c r="E8" s="47"/>
      <c r="L8" s="45"/>
      <c r="M8" s="13">
        <v>3</v>
      </c>
      <c r="N8" s="12">
        <v>0</v>
      </c>
      <c r="O8" s="38"/>
      <c r="P8" s="42"/>
      <c r="W8" s="36"/>
      <c r="X8" s="13">
        <v>3</v>
      </c>
      <c r="Y8" s="12">
        <v>0</v>
      </c>
      <c r="Z8" s="38"/>
      <c r="AA8" s="42"/>
      <c r="AH8" s="36"/>
      <c r="AI8" s="13">
        <v>3</v>
      </c>
      <c r="AJ8" s="12">
        <v>0</v>
      </c>
      <c r="AK8" s="38"/>
      <c r="AL8" s="47"/>
      <c r="AS8" s="36"/>
      <c r="AT8" s="13">
        <v>3</v>
      </c>
      <c r="AU8" s="12">
        <v>0</v>
      </c>
      <c r="AV8" s="38"/>
      <c r="AW8" s="47"/>
      <c r="BD8" s="36"/>
      <c r="BE8" s="13">
        <v>3</v>
      </c>
      <c r="BF8" s="12">
        <v>0</v>
      </c>
      <c r="BG8" s="38"/>
      <c r="BH8" s="47"/>
    </row>
    <row r="9" spans="1:71" x14ac:dyDescent="0.25">
      <c r="A9" s="36"/>
      <c r="B9" s="13">
        <v>4</v>
      </c>
      <c r="C9" s="12">
        <v>0</v>
      </c>
      <c r="D9" s="38"/>
      <c r="E9" s="47"/>
      <c r="L9" s="45"/>
      <c r="M9" s="13">
        <v>4</v>
      </c>
      <c r="N9" s="12">
        <v>0</v>
      </c>
      <c r="O9" s="38"/>
      <c r="P9" s="42"/>
      <c r="W9" s="36"/>
      <c r="X9" s="13">
        <v>4</v>
      </c>
      <c r="Y9" s="12">
        <v>0</v>
      </c>
      <c r="Z9" s="38"/>
      <c r="AA9" s="42"/>
      <c r="AH9" s="36"/>
      <c r="AI9" s="13">
        <v>4</v>
      </c>
      <c r="AJ9" s="12">
        <v>0</v>
      </c>
      <c r="AK9" s="38"/>
      <c r="AL9" s="47"/>
      <c r="AS9" s="36"/>
      <c r="AT9" s="13">
        <v>4</v>
      </c>
      <c r="AU9" s="12">
        <v>0</v>
      </c>
      <c r="AV9" s="38"/>
      <c r="AW9" s="47"/>
      <c r="BD9" s="36"/>
      <c r="BE9" s="13">
        <v>4</v>
      </c>
      <c r="BF9" s="12">
        <v>0</v>
      </c>
      <c r="BG9" s="38"/>
      <c r="BH9" s="47"/>
    </row>
    <row r="10" spans="1:71" x14ac:dyDescent="0.25">
      <c r="A10" s="36"/>
      <c r="B10" s="13">
        <v>5</v>
      </c>
      <c r="C10" s="12">
        <v>4</v>
      </c>
      <c r="D10" s="39"/>
      <c r="E10" s="47"/>
      <c r="L10" s="46"/>
      <c r="M10" s="13">
        <v>5</v>
      </c>
      <c r="N10" s="12">
        <v>2</v>
      </c>
      <c r="O10" s="39"/>
      <c r="P10" s="42"/>
      <c r="W10" s="36"/>
      <c r="X10" s="13">
        <v>5</v>
      </c>
      <c r="Y10" s="12">
        <v>2</v>
      </c>
      <c r="Z10" s="39"/>
      <c r="AA10" s="42"/>
      <c r="AH10" s="36"/>
      <c r="AI10" s="13">
        <v>5</v>
      </c>
      <c r="AJ10" s="12">
        <v>0</v>
      </c>
      <c r="AK10" s="39"/>
      <c r="AL10" s="47"/>
      <c r="AS10" s="36"/>
      <c r="AT10" s="13">
        <v>5</v>
      </c>
      <c r="AU10" s="12">
        <v>1</v>
      </c>
      <c r="AV10" s="39"/>
      <c r="AW10" s="47"/>
      <c r="BD10" s="36"/>
      <c r="BE10" s="13">
        <v>5</v>
      </c>
      <c r="BF10" s="12">
        <v>0</v>
      </c>
      <c r="BG10" s="39"/>
      <c r="BH10" s="47"/>
    </row>
    <row r="11" spans="1:71" x14ac:dyDescent="0.25">
      <c r="A11" s="36">
        <v>2</v>
      </c>
      <c r="B11" s="13">
        <v>0</v>
      </c>
      <c r="C11" s="12">
        <v>26</v>
      </c>
      <c r="D11" s="37">
        <f>(((C11*B11)+(C12*B12)+(C13*B13)+(C14*B14)+(C15*B15)+(C16*B16))/((6-1)*(SUM(C11:C16))))</f>
        <v>0.4264705882352941</v>
      </c>
      <c r="E11" s="47"/>
      <c r="L11" s="44">
        <v>2</v>
      </c>
      <c r="M11" s="13">
        <v>0</v>
      </c>
      <c r="N11" s="12">
        <v>26</v>
      </c>
      <c r="O11" s="37">
        <f>(((N11*M11)+(N12*M12)+(N13*M13)+(N14*M14)+(N15*M15)+(N16*M16))/((6-1)*(SUM(N11:N16))))</f>
        <v>0.16</v>
      </c>
      <c r="P11" s="42"/>
      <c r="W11" s="36">
        <v>2</v>
      </c>
      <c r="X11" s="13">
        <v>0</v>
      </c>
      <c r="Y11" s="12">
        <v>24</v>
      </c>
      <c r="Z11" s="37">
        <f>(((Y11*X11)+(Y12*X12)+(Y13*X13)+(Y14*X14)+(Y15*X15)+(Y16*X16))/((6-1)*(SUM(Y11:Y16))))</f>
        <v>0.16363636363636364</v>
      </c>
      <c r="AA11" s="42"/>
      <c r="AH11" s="36">
        <v>2</v>
      </c>
      <c r="AI11" s="13">
        <v>0</v>
      </c>
      <c r="AJ11" s="12">
        <v>22</v>
      </c>
      <c r="AK11" s="37">
        <f>(((AJ11*AI11)+(AJ12*AI12)+(AJ13*AI13)+(AJ14*AI14)+(AJ15*AI15)+(AJ16*AI16))/((6-1)*(SUM(AJ11:AJ16))))</f>
        <v>9.2307692307692313E-2</v>
      </c>
      <c r="AL11" s="47"/>
      <c r="AS11" s="36">
        <v>2</v>
      </c>
      <c r="AT11" s="13">
        <v>0</v>
      </c>
      <c r="AU11" s="12">
        <v>18</v>
      </c>
      <c r="AV11" s="37">
        <f>(((AU11*AT11)+(AU12*AT12)+(AU13*AT13)+(AU14*AT14)+(AU15*AT15)+(AU16*AT16))/((6-1)*(SUM(AU11:AU16))))</f>
        <v>0.18181818181818182</v>
      </c>
      <c r="AW11" s="47"/>
      <c r="BD11" s="36">
        <v>2</v>
      </c>
      <c r="BE11" s="13">
        <v>0</v>
      </c>
      <c r="BF11" s="12">
        <v>15</v>
      </c>
      <c r="BG11" s="37">
        <f>(((BF11*BE11)+(BF12*BE12)+(BF13*BE13)+(BF14*BE14)+(BF15*BE15)+(BF16*BE16))/((6-1)*(SUM(BF11:BF16))))</f>
        <v>2.3529411764705882E-2</v>
      </c>
      <c r="BH11" s="47"/>
    </row>
    <row r="12" spans="1:71" x14ac:dyDescent="0.25">
      <c r="A12" s="36"/>
      <c r="B12" s="13">
        <v>1</v>
      </c>
      <c r="C12" s="12">
        <v>14</v>
      </c>
      <c r="D12" s="38"/>
      <c r="E12" s="47"/>
      <c r="L12" s="45"/>
      <c r="M12" s="13">
        <v>1</v>
      </c>
      <c r="N12" s="12">
        <v>8</v>
      </c>
      <c r="O12" s="38"/>
      <c r="P12" s="42"/>
      <c r="W12" s="36"/>
      <c r="X12" s="13">
        <v>1</v>
      </c>
      <c r="Y12" s="12">
        <v>3</v>
      </c>
      <c r="Z12" s="38"/>
      <c r="AA12" s="42"/>
      <c r="AH12" s="36"/>
      <c r="AI12" s="13">
        <v>1</v>
      </c>
      <c r="AJ12" s="12">
        <v>2</v>
      </c>
      <c r="AK12" s="38"/>
      <c r="AL12" s="47"/>
      <c r="AS12" s="36"/>
      <c r="AT12" s="13">
        <v>1</v>
      </c>
      <c r="AU12" s="12">
        <v>0</v>
      </c>
      <c r="AV12" s="38"/>
      <c r="AW12" s="47"/>
      <c r="BD12" s="36"/>
      <c r="BE12" s="13">
        <v>1</v>
      </c>
      <c r="BF12" s="12">
        <v>2</v>
      </c>
      <c r="BG12" s="38"/>
      <c r="BH12" s="47"/>
      <c r="BR12" s="5" t="s">
        <v>57</v>
      </c>
      <c r="BS12" s="5" t="s">
        <v>51</v>
      </c>
    </row>
    <row r="13" spans="1:71" x14ac:dyDescent="0.25">
      <c r="A13" s="36"/>
      <c r="B13" s="13">
        <v>2</v>
      </c>
      <c r="C13" s="12">
        <v>3</v>
      </c>
      <c r="D13" s="38"/>
      <c r="E13" s="47"/>
      <c r="L13" s="45"/>
      <c r="M13" s="13">
        <v>2</v>
      </c>
      <c r="N13" s="12">
        <v>2</v>
      </c>
      <c r="O13" s="38"/>
      <c r="P13" s="42"/>
      <c r="W13" s="36"/>
      <c r="X13" s="13">
        <v>2</v>
      </c>
      <c r="Y13" s="12">
        <v>2</v>
      </c>
      <c r="Z13" s="38"/>
      <c r="AA13" s="42"/>
      <c r="AH13" s="36"/>
      <c r="AI13" s="13">
        <v>2</v>
      </c>
      <c r="AJ13" s="12">
        <v>0</v>
      </c>
      <c r="AK13" s="38"/>
      <c r="AL13" s="47"/>
      <c r="AS13" s="36"/>
      <c r="AT13" s="13">
        <v>2</v>
      </c>
      <c r="AU13" s="12">
        <v>0</v>
      </c>
      <c r="AV13" s="38"/>
      <c r="AW13" s="47"/>
      <c r="BD13" s="36"/>
      <c r="BE13" s="13">
        <v>2</v>
      </c>
      <c r="BF13" s="12">
        <v>0</v>
      </c>
      <c r="BG13" s="38"/>
      <c r="BH13" s="47"/>
      <c r="BR13" t="s">
        <v>12</v>
      </c>
      <c r="BS13" s="10">
        <f>(((H16*G16)+(H17*G17)+(H18*G18)+(H19*G19)+(H20*G20)+(H21*G21))/((6-1)*(SUM(H16:H21))))</f>
        <v>0.31029748283752862</v>
      </c>
    </row>
    <row r="14" spans="1:71" x14ac:dyDescent="0.25">
      <c r="A14" s="36"/>
      <c r="B14" s="13">
        <v>3</v>
      </c>
      <c r="C14" s="12">
        <v>0</v>
      </c>
      <c r="D14" s="38"/>
      <c r="E14" s="47"/>
      <c r="L14" s="45"/>
      <c r="M14" s="13">
        <v>3</v>
      </c>
      <c r="N14" s="12">
        <v>0</v>
      </c>
      <c r="O14" s="38"/>
      <c r="P14" s="42"/>
      <c r="W14" s="36"/>
      <c r="X14" s="13">
        <v>3</v>
      </c>
      <c r="Y14" s="12">
        <v>0</v>
      </c>
      <c r="Z14" s="38"/>
      <c r="AA14" s="42"/>
      <c r="AH14" s="36"/>
      <c r="AI14" s="13">
        <v>3</v>
      </c>
      <c r="AJ14" s="12">
        <v>0</v>
      </c>
      <c r="AK14" s="38"/>
      <c r="AL14" s="47"/>
      <c r="AS14" s="36"/>
      <c r="AT14" s="13">
        <v>3</v>
      </c>
      <c r="AU14" s="12">
        <v>0</v>
      </c>
      <c r="AV14" s="38"/>
      <c r="AW14" s="47"/>
      <c r="BD14" s="36"/>
      <c r="BE14" s="13">
        <v>3</v>
      </c>
      <c r="BF14" s="12">
        <v>0</v>
      </c>
      <c r="BG14" s="38"/>
      <c r="BH14" s="47"/>
      <c r="BR14" t="s">
        <v>13</v>
      </c>
      <c r="BS14" s="10">
        <f>(((S16*R16)+(S17*R17)+(S18*R18)+(S19*R19)+(S20*R20)+(S21*R21))/((6-1)*(SUM(S16:S21))))</f>
        <v>0.16148648648648647</v>
      </c>
    </row>
    <row r="15" spans="1:71" ht="15" customHeight="1" x14ac:dyDescent="0.25">
      <c r="A15" s="36"/>
      <c r="B15" s="13">
        <v>4</v>
      </c>
      <c r="C15" s="12">
        <v>0</v>
      </c>
      <c r="D15" s="38"/>
      <c r="E15" s="47"/>
      <c r="G15" s="14" t="s">
        <v>26</v>
      </c>
      <c r="H15" s="15" t="s">
        <v>27</v>
      </c>
      <c r="L15" s="45"/>
      <c r="M15" s="13">
        <v>4</v>
      </c>
      <c r="N15" s="12">
        <v>0</v>
      </c>
      <c r="O15" s="38"/>
      <c r="P15" s="42"/>
      <c r="R15" s="14" t="s">
        <v>26</v>
      </c>
      <c r="S15" s="15" t="s">
        <v>27</v>
      </c>
      <c r="W15" s="36"/>
      <c r="X15" s="13">
        <v>4</v>
      </c>
      <c r="Y15" s="12">
        <v>0</v>
      </c>
      <c r="Z15" s="38"/>
      <c r="AA15" s="42"/>
      <c r="AC15" s="14" t="s">
        <v>26</v>
      </c>
      <c r="AD15" s="15" t="s">
        <v>27</v>
      </c>
      <c r="AH15" s="36"/>
      <c r="AI15" s="13">
        <v>4</v>
      </c>
      <c r="AJ15" s="12">
        <v>0</v>
      </c>
      <c r="AK15" s="38"/>
      <c r="AL15" s="47"/>
      <c r="AN15" s="14" t="s">
        <v>26</v>
      </c>
      <c r="AO15" s="15" t="s">
        <v>27</v>
      </c>
      <c r="AS15" s="36"/>
      <c r="AT15" s="13">
        <v>4</v>
      </c>
      <c r="AU15" s="12">
        <v>0</v>
      </c>
      <c r="AV15" s="38"/>
      <c r="AW15" s="47"/>
      <c r="AY15" s="14" t="s">
        <v>26</v>
      </c>
      <c r="AZ15" s="15" t="s">
        <v>27</v>
      </c>
      <c r="BD15" s="36"/>
      <c r="BE15" s="13">
        <v>4</v>
      </c>
      <c r="BF15" s="12">
        <v>0</v>
      </c>
      <c r="BG15" s="38"/>
      <c r="BH15" s="47"/>
      <c r="BJ15" s="14" t="s">
        <v>26</v>
      </c>
      <c r="BK15" s="15" t="s">
        <v>27</v>
      </c>
      <c r="BR15" t="s">
        <v>14</v>
      </c>
      <c r="BS15" s="10">
        <f>(((AD16*AC16)+(AD17*AC17)+(AD18*AC18)+(AD19*AC19)+(AD20*AC20)+(AD21*AC21))/((6-1)*(SUM(AD16:AD21))))</f>
        <v>0.15481171548117154</v>
      </c>
    </row>
    <row r="16" spans="1:71" x14ac:dyDescent="0.25">
      <c r="A16" s="36"/>
      <c r="B16" s="13">
        <v>5</v>
      </c>
      <c r="C16" s="12">
        <v>25</v>
      </c>
      <c r="D16" s="39"/>
      <c r="E16" s="47"/>
      <c r="G16" s="13">
        <v>0</v>
      </c>
      <c r="H16" s="12">
        <f>SUM(C5+C11+C17+C23+C29+C35+C41+C53+C59+C65+C71+C77+C83+C89)</f>
        <v>220</v>
      </c>
      <c r="L16" s="46"/>
      <c r="M16" s="13">
        <v>5</v>
      </c>
      <c r="N16" s="12">
        <v>4</v>
      </c>
      <c r="O16" s="39"/>
      <c r="P16" s="42"/>
      <c r="R16" s="13">
        <v>0</v>
      </c>
      <c r="S16" s="12">
        <f>SUM(N5+N11+N17+N23+N29+N35+N41+N53+N59+N65+N71+N77+N83+N89)</f>
        <v>189</v>
      </c>
      <c r="W16" s="36"/>
      <c r="X16" s="13">
        <v>5</v>
      </c>
      <c r="Y16" s="12">
        <v>4</v>
      </c>
      <c r="Z16" s="39"/>
      <c r="AA16" s="42"/>
      <c r="AC16" s="13">
        <v>0</v>
      </c>
      <c r="AD16" s="12">
        <f>SUM(Y5+Y11+Y17+Y23+Y29+Y35+Y41+Y53+Y59+Y65+Y71+Y77+Y83+Y89)</f>
        <v>169</v>
      </c>
      <c r="AH16" s="36"/>
      <c r="AI16" s="13">
        <v>5</v>
      </c>
      <c r="AJ16" s="12">
        <v>2</v>
      </c>
      <c r="AK16" s="39"/>
      <c r="AL16" s="47"/>
      <c r="AN16" s="13">
        <v>0</v>
      </c>
      <c r="AO16" s="12">
        <f>SUM(AJ5+AJ11+AJ17+AJ23+AJ29+AJ35+AJ41+AJ53+AJ59+AJ65+AJ71+AJ77+AJ83+AJ89)</f>
        <v>155</v>
      </c>
      <c r="AS16" s="36"/>
      <c r="AT16" s="13">
        <v>5</v>
      </c>
      <c r="AU16" s="12">
        <v>4</v>
      </c>
      <c r="AV16" s="39"/>
      <c r="AW16" s="47"/>
      <c r="AY16" s="13">
        <v>0</v>
      </c>
      <c r="AZ16" s="12">
        <f>SUM(AU5+AU11+AU17+AU23+AU29+AU35+AU41+AU53+AU59+AU65+AU71+AU77+AU83+AU89)</f>
        <v>132</v>
      </c>
      <c r="BD16" s="36"/>
      <c r="BE16" s="13">
        <v>5</v>
      </c>
      <c r="BF16" s="12">
        <v>0</v>
      </c>
      <c r="BG16" s="39"/>
      <c r="BH16" s="47"/>
      <c r="BJ16" s="13">
        <v>0</v>
      </c>
      <c r="BK16" s="12">
        <f>SUM(BF5+BF11+BF17+BF23+BF29+BF35+BF41+BF53+BF59+BF65+BF71+BF77+BF83+BF89)</f>
        <v>109</v>
      </c>
      <c r="BR16" t="s">
        <v>15</v>
      </c>
      <c r="BS16" s="10">
        <f>(((AO16*AN16)+(AO17*AN17)+(AO18*AN18)+(AO19*AN19)+(AO20*AN20)+(AO21*AN21))/((6-1)*(SUM(AO16:AO21))))</f>
        <v>8.9361702127659579E-2</v>
      </c>
    </row>
    <row r="17" spans="1:71" x14ac:dyDescent="0.25">
      <c r="A17" s="36">
        <v>3</v>
      </c>
      <c r="B17" s="13">
        <v>0</v>
      </c>
      <c r="C17" s="12">
        <v>7</v>
      </c>
      <c r="D17" s="37">
        <f t="shared" ref="D17" si="0">(((C17*B17)+(C18*B18)+(C19*B19)+(C20*B20)+(C21*B21)+(C22*B22))/((6-1)*(C17+C18+C19+C20+C21+C22)))</f>
        <v>0.18666666666666668</v>
      </c>
      <c r="E17" s="47"/>
      <c r="G17" s="13">
        <v>1</v>
      </c>
      <c r="H17" s="12">
        <f>SUM(C6+C12+C18+C24+C30+C36+C42+C54+C60+C66+C72+C78+C84+C90)</f>
        <v>94</v>
      </c>
      <c r="L17" s="44">
        <v>3</v>
      </c>
      <c r="M17" s="13">
        <v>0</v>
      </c>
      <c r="N17" s="12">
        <v>9</v>
      </c>
      <c r="O17" s="37">
        <f t="shared" ref="O17" si="1">(((N17*M17)+(N18*M18)+(N19*M19)+(N20*M20)+(N21*M21)+(N22*M22))/((6-1)*(N17+N18+N19+N20+N21+N22)))</f>
        <v>0.1</v>
      </c>
      <c r="P17" s="42"/>
      <c r="R17" s="13">
        <v>1</v>
      </c>
      <c r="S17" s="12">
        <f>SUM(N6+N12+N18+N24+N30+N36+N42+N54+N60+N66+N72+N78+N84+N90)</f>
        <v>71</v>
      </c>
      <c r="W17" s="36">
        <v>3</v>
      </c>
      <c r="X17" s="13">
        <v>0</v>
      </c>
      <c r="Y17" s="12">
        <v>8</v>
      </c>
      <c r="Z17" s="37">
        <f>(((Y17*X17)+(Y18*X18)+(Y19*X19)+(Y20*X20)+(Y21*X21)+(Y22*X22))/((6-1)*(Y17+Y18+Y19+Y20+Y21+Y22)))</f>
        <v>0.2</v>
      </c>
      <c r="AA17" s="42"/>
      <c r="AC17" s="13">
        <v>1</v>
      </c>
      <c r="AD17" s="12">
        <f>SUM(Y6+Y12+Y18+Y24+Y30+Y36+Y42+Y54+Y60+Y66+Y72+Y78+Y84+Y90)</f>
        <v>39</v>
      </c>
      <c r="AH17" s="36">
        <v>3</v>
      </c>
      <c r="AI17" s="13">
        <v>0</v>
      </c>
      <c r="AJ17" s="12">
        <v>8</v>
      </c>
      <c r="AK17" s="37">
        <f t="shared" ref="AK17" si="2">(((AJ17*AI17)+(AJ18*AI18)+(AJ19*AI19)+(AJ20*AI20)+(AJ21*AI21)+(AJ22*AI22))/((6-1)*(AJ17+AJ18+AJ19+AJ20+AJ21+AJ22)))</f>
        <v>0</v>
      </c>
      <c r="AL17" s="47"/>
      <c r="AN17" s="13">
        <v>1</v>
      </c>
      <c r="AO17" s="12">
        <f>SUM(AJ6+AJ12+AJ18+AJ24+AJ30+AJ36+AJ42+AJ54+AJ60+AJ66+AJ72+AJ78+AJ84+AJ90)</f>
        <v>15</v>
      </c>
      <c r="AS17" s="36">
        <v>3</v>
      </c>
      <c r="AT17" s="13">
        <v>0</v>
      </c>
      <c r="AU17" s="12">
        <v>8</v>
      </c>
      <c r="AV17" s="37">
        <f t="shared" ref="AV17" si="3">(((AU17*AT17)+(AU18*AT18)+(AU19*AT19)+(AU20*AT20)+(AU21*AT21)+(AU22*AT22))/((6-1)*(AU17+AU18+AU19+AU20+AU21+AU22)))</f>
        <v>0</v>
      </c>
      <c r="AW17" s="47"/>
      <c r="AY17" s="13">
        <v>1</v>
      </c>
      <c r="AZ17" s="12">
        <f>SUM(AU6+AU12+AU18+AU24+AU30+AU36+AU42+AU54+AU60+AU66+AU72+AU78+AU84+AU90)</f>
        <v>9</v>
      </c>
      <c r="BD17" s="36">
        <v>3</v>
      </c>
      <c r="BE17" s="13">
        <v>0</v>
      </c>
      <c r="BF17" s="12">
        <v>7</v>
      </c>
      <c r="BG17" s="37">
        <f t="shared" ref="BG17" si="4">(((BF17*BE17)+(BF18*BE18)+(BF19*BE19)+(BF20*BE20)+(BF21*BE21)+(BF22*BE22))/((6-1)*(BF17+BF18+BF19+BF20+BF21+BF22)))</f>
        <v>0</v>
      </c>
      <c r="BH17" s="47"/>
      <c r="BJ17" s="13">
        <v>1</v>
      </c>
      <c r="BK17" s="12">
        <f>SUM(BF6+BF12+BF18+BF24+BF30+BF36+BF42+BF54+BF60+BF66+BF72+BF78+BF84+BF90)</f>
        <v>11</v>
      </c>
      <c r="BR17" t="s">
        <v>16</v>
      </c>
      <c r="BS17" s="10">
        <f>(((AZ16*AY16)+(AZ17*AY17)+(AZ18*AY18)+(AZ19*AY19)+(AZ20*AY20)+(AZ21*AY21))/((6-1)*(SUM(AZ16:AZ21))))</f>
        <v>9.0196078431372548E-2</v>
      </c>
    </row>
    <row r="18" spans="1:71" x14ac:dyDescent="0.25">
      <c r="A18" s="36"/>
      <c r="B18" s="13">
        <v>1</v>
      </c>
      <c r="C18" s="12">
        <v>5</v>
      </c>
      <c r="D18" s="38"/>
      <c r="E18" s="47"/>
      <c r="G18" s="13">
        <v>2</v>
      </c>
      <c r="H18" s="12">
        <f>SUM(C7+C13+C19+C25+C31+C37+C43+C55+C61+C67+C73+C79+C85+C91)</f>
        <v>9</v>
      </c>
      <c r="L18" s="45"/>
      <c r="M18" s="13">
        <v>1</v>
      </c>
      <c r="N18" s="12">
        <v>3</v>
      </c>
      <c r="O18" s="38"/>
      <c r="P18" s="42"/>
      <c r="R18" s="13">
        <v>2</v>
      </c>
      <c r="S18" s="12">
        <f>SUM(N7+N13+N19+N25+N31+N37+N43+N55+N61+N67+N73+N79+N85+N91)</f>
        <v>4</v>
      </c>
      <c r="W18" s="36"/>
      <c r="X18" s="13">
        <v>1</v>
      </c>
      <c r="Y18" s="12">
        <v>4</v>
      </c>
      <c r="Z18" s="38"/>
      <c r="AA18" s="42"/>
      <c r="AC18" s="13">
        <v>2</v>
      </c>
      <c r="AD18" s="12">
        <f>SUM(Y7+Y13+Y19+Y25+Y31+Y37+Y43+Y55+Y61+Y67+Y73+Y79+Y85+Y91)</f>
        <v>3</v>
      </c>
      <c r="AH18" s="36"/>
      <c r="AI18" s="13">
        <v>1</v>
      </c>
      <c r="AJ18" s="12">
        <v>0</v>
      </c>
      <c r="AK18" s="38"/>
      <c r="AL18" s="47"/>
      <c r="AN18" s="13">
        <v>2</v>
      </c>
      <c r="AO18" s="12">
        <f>SUM(AJ7+AJ13+AJ19+AJ25+AJ31+AJ37+AJ43+AJ55+AJ61+AJ67+AJ73+AJ79+AJ85+AJ91)</f>
        <v>7</v>
      </c>
      <c r="AS18" s="36"/>
      <c r="AT18" s="13">
        <v>1</v>
      </c>
      <c r="AU18" s="12">
        <v>0</v>
      </c>
      <c r="AV18" s="38"/>
      <c r="AW18" s="47"/>
      <c r="AY18" s="13">
        <v>2</v>
      </c>
      <c r="AZ18" s="12">
        <f>SUM(AU7+AU13+AU19+AU25+AU31+AU37+AU43+AU55+AU61+AU67+AU73+AU79+AU85+AU91)</f>
        <v>0</v>
      </c>
      <c r="BD18" s="36"/>
      <c r="BE18" s="13">
        <v>1</v>
      </c>
      <c r="BF18" s="12">
        <v>0</v>
      </c>
      <c r="BG18" s="38"/>
      <c r="BH18" s="47"/>
      <c r="BJ18" s="13">
        <v>2</v>
      </c>
      <c r="BK18" s="12">
        <f>SUM(BF7+BF13+BF19+BF25+BF31+BF37+BF43+BF55+BF61+BF67+BF73+BF79+BF85+BF91)</f>
        <v>0</v>
      </c>
      <c r="BR18" t="s">
        <v>17</v>
      </c>
      <c r="BS18" s="10">
        <f>(((BK16*BJ16)+(BK17*BJ17)+(BK18*BJ18)+(BK19*BJ19)+(BK20*BJ20)+(BK21*BJ21))/((6-1)*(SUM(BK16:BK21))))</f>
        <v>3.4426229508196723E-2</v>
      </c>
    </row>
    <row r="19" spans="1:71" x14ac:dyDescent="0.25">
      <c r="A19" s="36"/>
      <c r="B19" s="13">
        <v>2</v>
      </c>
      <c r="C19" s="12">
        <v>2</v>
      </c>
      <c r="D19" s="38"/>
      <c r="E19" s="47"/>
      <c r="G19" s="13">
        <v>3</v>
      </c>
      <c r="H19" s="12">
        <f t="shared" ref="H19:H21" si="5">SUM(C8+C14+C20+C26+C32+C38+C44+C56+C62+C68+C74+C80+C86+C92)</f>
        <v>0</v>
      </c>
      <c r="L19" s="45"/>
      <c r="M19" s="13">
        <v>2</v>
      </c>
      <c r="N19" s="12">
        <v>2</v>
      </c>
      <c r="O19" s="38"/>
      <c r="P19" s="42"/>
      <c r="R19" s="13">
        <v>3</v>
      </c>
      <c r="S19" s="12">
        <f t="shared" ref="S19:S21" si="6">SUM(N8+N14+N20+N26+N32+N38+N44+N56+N62+N68+N74+N80+N86+N92)</f>
        <v>0</v>
      </c>
      <c r="W19" s="36"/>
      <c r="X19" s="13">
        <v>2</v>
      </c>
      <c r="Y19" s="12">
        <v>0</v>
      </c>
      <c r="Z19" s="38"/>
      <c r="AA19" s="42"/>
      <c r="AC19" s="13">
        <v>3</v>
      </c>
      <c r="AD19" s="12">
        <f t="shared" ref="AD19:AD21" si="7">SUM(Y8+Y14+Y20+Y26+Y32+Y38+Y44+Y56+Y62+Y68+Y74+Y80+Y86+Y92)</f>
        <v>0</v>
      </c>
      <c r="AH19" s="36"/>
      <c r="AI19" s="13">
        <v>2</v>
      </c>
      <c r="AJ19" s="12">
        <v>0</v>
      </c>
      <c r="AK19" s="38"/>
      <c r="AL19" s="47"/>
      <c r="AN19" s="13">
        <v>3</v>
      </c>
      <c r="AO19" s="12">
        <f t="shared" ref="AO19:AO21" si="8">SUM(AJ8+AJ14+AJ20+AJ26+AJ32+AJ38+AJ44+AJ56+AJ62+AJ68+AJ74+AJ80+AJ86+AJ92)</f>
        <v>0</v>
      </c>
      <c r="AS19" s="36"/>
      <c r="AT19" s="13">
        <v>2</v>
      </c>
      <c r="AU19" s="12">
        <v>0</v>
      </c>
      <c r="AV19" s="38"/>
      <c r="AW19" s="47"/>
      <c r="AY19" s="13">
        <v>3</v>
      </c>
      <c r="AZ19" s="12">
        <f t="shared" ref="AZ19:AZ21" si="9">SUM(AU8+AU14+AU20+AU26+AU32+AU38+AU44+AU56+AU62+AU68+AU74+AU80+AU86+AU92)</f>
        <v>0</v>
      </c>
      <c r="BD19" s="36"/>
      <c r="BE19" s="13">
        <v>2</v>
      </c>
      <c r="BF19" s="12">
        <v>0</v>
      </c>
      <c r="BG19" s="38"/>
      <c r="BH19" s="47"/>
      <c r="BJ19" s="13">
        <v>3</v>
      </c>
      <c r="BK19" s="12">
        <f t="shared" ref="BK19:BK21" si="10">SUM(BF8+BF14+BF20+BF26+BF32+BF38+BF44+BF56+BF62+BF68+BF74+BF80+BF86+BF92)</f>
        <v>0</v>
      </c>
      <c r="BR19" t="s">
        <v>18</v>
      </c>
      <c r="BS19" s="10">
        <f>(((H113*G113)+(H114*G114)+(H115*G115)+(H116*G116)+(H117*G117)+(H118*G118))/((6-1)*(SUM(H113:H118))))</f>
        <v>4.5999999999999999E-2</v>
      </c>
    </row>
    <row r="20" spans="1:71" x14ac:dyDescent="0.25">
      <c r="A20" s="36"/>
      <c r="B20" s="13">
        <v>3</v>
      </c>
      <c r="C20" s="12">
        <v>0</v>
      </c>
      <c r="D20" s="38"/>
      <c r="E20" s="47"/>
      <c r="G20" s="13">
        <v>4</v>
      </c>
      <c r="H20" s="12">
        <f t="shared" si="5"/>
        <v>4</v>
      </c>
      <c r="L20" s="45"/>
      <c r="M20" s="13">
        <v>3</v>
      </c>
      <c r="N20" s="12">
        <v>0</v>
      </c>
      <c r="O20" s="38"/>
      <c r="P20" s="42"/>
      <c r="R20" s="13">
        <v>4</v>
      </c>
      <c r="S20" s="12">
        <f t="shared" si="6"/>
        <v>0</v>
      </c>
      <c r="W20" s="36"/>
      <c r="X20" s="13">
        <v>3</v>
      </c>
      <c r="Y20" s="12">
        <v>0</v>
      </c>
      <c r="Z20" s="38"/>
      <c r="AA20" s="42"/>
      <c r="AC20" s="13">
        <v>4</v>
      </c>
      <c r="AD20" s="12">
        <f t="shared" si="7"/>
        <v>0</v>
      </c>
      <c r="AH20" s="36"/>
      <c r="AI20" s="13">
        <v>3</v>
      </c>
      <c r="AJ20" s="12">
        <v>0</v>
      </c>
      <c r="AK20" s="38"/>
      <c r="AL20" s="47"/>
      <c r="AN20" s="13">
        <v>4</v>
      </c>
      <c r="AO20" s="12">
        <f t="shared" si="8"/>
        <v>0</v>
      </c>
      <c r="AS20" s="36"/>
      <c r="AT20" s="13">
        <v>3</v>
      </c>
      <c r="AU20" s="12">
        <v>0</v>
      </c>
      <c r="AV20" s="38"/>
      <c r="AW20" s="47"/>
      <c r="AY20" s="13">
        <v>4</v>
      </c>
      <c r="AZ20" s="12">
        <f t="shared" si="9"/>
        <v>0</v>
      </c>
      <c r="BD20" s="36"/>
      <c r="BE20" s="13">
        <v>3</v>
      </c>
      <c r="BF20" s="12">
        <v>0</v>
      </c>
      <c r="BG20" s="38"/>
      <c r="BH20" s="47"/>
      <c r="BJ20" s="13">
        <v>4</v>
      </c>
      <c r="BK20" s="12">
        <f t="shared" si="10"/>
        <v>0</v>
      </c>
      <c r="BR20" t="s">
        <v>19</v>
      </c>
      <c r="BS20" s="10">
        <f>(((S113*R113)+(S114*R114)+(S115*R115)+(S116*R116)+(S117*R117)+(S118*R118))/((6-1)*(SUM(S113:S118))))</f>
        <v>6.4197530864197536E-2</v>
      </c>
    </row>
    <row r="21" spans="1:71" x14ac:dyDescent="0.25">
      <c r="A21" s="36"/>
      <c r="B21" s="13">
        <v>4</v>
      </c>
      <c r="C21" s="12">
        <v>0</v>
      </c>
      <c r="D21" s="38"/>
      <c r="E21" s="47"/>
      <c r="G21" s="13">
        <v>5</v>
      </c>
      <c r="H21" s="12">
        <f t="shared" si="5"/>
        <v>110</v>
      </c>
      <c r="L21" s="45"/>
      <c r="M21" s="13">
        <v>4</v>
      </c>
      <c r="N21" s="12">
        <v>0</v>
      </c>
      <c r="O21" s="38"/>
      <c r="P21" s="42"/>
      <c r="R21" s="13">
        <v>5</v>
      </c>
      <c r="S21" s="12">
        <f t="shared" si="6"/>
        <v>32</v>
      </c>
      <c r="W21" s="36"/>
      <c r="X21" s="13">
        <v>4</v>
      </c>
      <c r="Y21" s="12">
        <v>0</v>
      </c>
      <c r="Z21" s="38"/>
      <c r="AA21" s="42"/>
      <c r="AC21" s="13">
        <v>5</v>
      </c>
      <c r="AD21" s="12">
        <f t="shared" si="7"/>
        <v>28</v>
      </c>
      <c r="AH21" s="36"/>
      <c r="AI21" s="13">
        <v>4</v>
      </c>
      <c r="AJ21" s="12">
        <v>0</v>
      </c>
      <c r="AK21" s="38"/>
      <c r="AL21" s="47"/>
      <c r="AN21" s="13">
        <v>5</v>
      </c>
      <c r="AO21" s="12">
        <f t="shared" si="8"/>
        <v>11</v>
      </c>
      <c r="AS21" s="36"/>
      <c r="AT21" s="13">
        <v>4</v>
      </c>
      <c r="AU21" s="12">
        <v>0</v>
      </c>
      <c r="AV21" s="38"/>
      <c r="AW21" s="47"/>
      <c r="AY21" s="13">
        <v>5</v>
      </c>
      <c r="AZ21" s="12">
        <f t="shared" si="9"/>
        <v>12</v>
      </c>
      <c r="BD21" s="36"/>
      <c r="BE21" s="13">
        <v>4</v>
      </c>
      <c r="BF21" s="12">
        <v>0</v>
      </c>
      <c r="BG21" s="38"/>
      <c r="BH21" s="47"/>
      <c r="BJ21" s="13">
        <v>5</v>
      </c>
      <c r="BK21" s="12">
        <f t="shared" si="10"/>
        <v>2</v>
      </c>
      <c r="BR21" t="s">
        <v>20</v>
      </c>
      <c r="BS21" s="10">
        <f>(((AD113*AC113)+(AD114*AC114)+(AD115*AC115)+(AD116*AC116)+(AD117*AC117)+(AD118*AC118))/((6-1)*(SUM(AD113:AD118))))</f>
        <v>5.7894736842105263E-2</v>
      </c>
    </row>
    <row r="22" spans="1:71" x14ac:dyDescent="0.25">
      <c r="A22" s="36"/>
      <c r="B22" s="13">
        <v>5</v>
      </c>
      <c r="C22" s="12">
        <v>1</v>
      </c>
      <c r="D22" s="39"/>
      <c r="E22" s="47"/>
      <c r="L22" s="46"/>
      <c r="M22" s="13">
        <v>5</v>
      </c>
      <c r="N22" s="12">
        <v>0</v>
      </c>
      <c r="O22" s="39"/>
      <c r="P22" s="42"/>
      <c r="W22" s="36"/>
      <c r="X22" s="13">
        <v>5</v>
      </c>
      <c r="Y22" s="12">
        <v>2</v>
      </c>
      <c r="Z22" s="39"/>
      <c r="AA22" s="42"/>
      <c r="AH22" s="36"/>
      <c r="AI22" s="13">
        <v>5</v>
      </c>
      <c r="AJ22" s="12">
        <v>0</v>
      </c>
      <c r="AK22" s="39"/>
      <c r="AL22" s="47"/>
      <c r="AS22" s="36"/>
      <c r="AT22" s="13">
        <v>5</v>
      </c>
      <c r="AU22" s="12">
        <v>0</v>
      </c>
      <c r="AV22" s="39"/>
      <c r="AW22" s="47"/>
      <c r="BD22" s="36"/>
      <c r="BE22" s="13">
        <v>5</v>
      </c>
      <c r="BF22" s="12">
        <v>0</v>
      </c>
      <c r="BG22" s="39"/>
      <c r="BH22" s="47"/>
      <c r="BR22" t="s">
        <v>21</v>
      </c>
      <c r="BS22" s="10">
        <f>(((AO113*AN113)+(AO114*AN114)+(AO115*AN115)+(AO116*AN116)+(AO117*AN117)+(AO118*AN118))/((6-1)*(SUM(AO113:AO118))))</f>
        <v>3.4375000000000003E-2</v>
      </c>
    </row>
    <row r="23" spans="1:71" x14ac:dyDescent="0.25">
      <c r="A23" s="36">
        <v>4</v>
      </c>
      <c r="B23" s="13">
        <v>0</v>
      </c>
      <c r="C23" s="12">
        <v>0</v>
      </c>
      <c r="D23" s="37">
        <f t="shared" ref="D23" si="11">(((C23*B23)+(C24*B24)+(C25*B25)+(C26*B26)+(C27*B27)+(C28*B28))/((6-1)*(C23+C24+C25+C26+C27+C28)))</f>
        <v>0.2</v>
      </c>
      <c r="E23" s="47"/>
      <c r="L23" s="44">
        <v>4</v>
      </c>
      <c r="M23" s="13">
        <v>0</v>
      </c>
      <c r="N23" s="12">
        <v>2</v>
      </c>
      <c r="O23" s="37">
        <f t="shared" ref="O23" si="12">(((N23*M23)+(N24*M24)+(N25*M25)+(N26*M26)+(N27*M27)+(N28*M28))/((6-1)*(N23+N24+N25+N26+N27+N28)))</f>
        <v>0.16</v>
      </c>
      <c r="P23" s="42"/>
      <c r="W23" s="36">
        <v>4</v>
      </c>
      <c r="X23" s="13">
        <v>0</v>
      </c>
      <c r="Y23" s="12">
        <v>4</v>
      </c>
      <c r="Z23" s="37">
        <f t="shared" ref="Z23" si="13">(((Y23*X23)+(Y24*X24)+(Y25*X25)+(Y26*X26)+(Y27*X27)+(Y28*X28))/((6-1)*(Y23+Y24+Y25+Y26+Y27+Y28)))</f>
        <v>0.2</v>
      </c>
      <c r="AA23" s="42"/>
      <c r="AH23" s="36">
        <v>4</v>
      </c>
      <c r="AI23" s="13">
        <v>0</v>
      </c>
      <c r="AJ23" s="12">
        <v>5</v>
      </c>
      <c r="AK23" s="37">
        <f t="shared" ref="AK23" si="14">(((AJ23*AI23)+(AJ24*AI24)+(AJ25*AI25)+(AJ26*AI26)+(AJ27*AI27)+(AJ28*AI28))/((6-1)*(AJ23+AJ24+AJ25+AJ26+AJ27+AJ28)))</f>
        <v>0.13333333333333333</v>
      </c>
      <c r="AL23" s="47"/>
      <c r="AS23" s="36">
        <v>4</v>
      </c>
      <c r="AT23" s="13">
        <v>0</v>
      </c>
      <c r="AU23" s="12">
        <v>4</v>
      </c>
      <c r="AV23" s="37">
        <f t="shared" ref="AV23" si="15">(((AU23*AT23)+(AU24*AT24)+(AU25*AT25)+(AU26*AT26)+(AU27*AT27)+(AU28*AT28))/((6-1)*(AU23+AU24+AU25+AU26+AU27+AU28)))</f>
        <v>0.33333333333333331</v>
      </c>
      <c r="AW23" s="47"/>
      <c r="BD23" s="36">
        <v>4</v>
      </c>
      <c r="BE23" s="13">
        <v>0</v>
      </c>
      <c r="BF23" s="12">
        <v>4</v>
      </c>
      <c r="BG23" s="37">
        <f t="shared" ref="BG23" si="16">(((BF23*BE23)+(BF24*BE24)+(BF25*BE25)+(BF26*BE26)+(BF27*BE27)+(BF28*BE28))/((6-1)*(BF23+BF24+BF25+BF26+BF27+BF28)))</f>
        <v>0</v>
      </c>
      <c r="BH23" s="47"/>
      <c r="BR23" t="s">
        <v>22</v>
      </c>
      <c r="BS23" s="10">
        <f>(((AZ113*AY113)+(AZ114*AY114)+(AZ115*AY115)+(AZ116*AY116)+(AZ117*AY117)+(AZ118*AY118))/((6-1)*(SUM(AZ113:AZ118))))</f>
        <v>0.03</v>
      </c>
    </row>
    <row r="24" spans="1:71" x14ac:dyDescent="0.25">
      <c r="A24" s="36"/>
      <c r="B24" s="13">
        <v>1</v>
      </c>
      <c r="C24" s="12">
        <v>14</v>
      </c>
      <c r="D24" s="38"/>
      <c r="E24" s="47"/>
      <c r="L24" s="45"/>
      <c r="M24" s="13">
        <v>1</v>
      </c>
      <c r="N24" s="12">
        <v>8</v>
      </c>
      <c r="O24" s="38"/>
      <c r="P24" s="42"/>
      <c r="W24" s="36"/>
      <c r="X24" s="13">
        <v>1</v>
      </c>
      <c r="Y24" s="12">
        <v>4</v>
      </c>
      <c r="Z24" s="38"/>
      <c r="AA24" s="42"/>
      <c r="AC24" s="25">
        <v>1</v>
      </c>
      <c r="AD24">
        <f>SUM(Y5:Y10)</f>
        <v>17</v>
      </c>
      <c r="AE24">
        <f>SUM(Y6:Y10)</f>
        <v>3</v>
      </c>
      <c r="AH24" s="36"/>
      <c r="AI24" s="13">
        <v>1</v>
      </c>
      <c r="AJ24" s="12">
        <v>2</v>
      </c>
      <c r="AK24" s="38"/>
      <c r="AL24" s="47"/>
      <c r="AN24" s="25">
        <v>1</v>
      </c>
      <c r="AO24">
        <f>SUM(AJ5:AJ10)</f>
        <v>15</v>
      </c>
      <c r="AP24">
        <f>SUM(AJ6:AJ10)</f>
        <v>3</v>
      </c>
      <c r="AS24" s="36"/>
      <c r="AT24" s="13">
        <v>1</v>
      </c>
      <c r="AU24" s="12">
        <v>0</v>
      </c>
      <c r="AV24" s="38"/>
      <c r="AW24" s="47"/>
      <c r="BD24" s="36"/>
      <c r="BE24" s="13">
        <v>1</v>
      </c>
      <c r="BF24" s="12">
        <v>0</v>
      </c>
      <c r="BG24" s="38"/>
      <c r="BH24" s="47"/>
      <c r="BR24" t="s">
        <v>23</v>
      </c>
      <c r="BS24" s="10">
        <f>(((BK113*BJ113)+(BK114*BJ114)+(BK115*BJ115)+(BK116*BJ116)+(BK117*BJ117)+(BK118*BJ118))/((6-1)*(SUM(BK113:BK118))))</f>
        <v>0.03</v>
      </c>
    </row>
    <row r="25" spans="1:71" x14ac:dyDescent="0.25">
      <c r="A25" s="36"/>
      <c r="B25" s="13">
        <v>2</v>
      </c>
      <c r="C25" s="12">
        <v>0</v>
      </c>
      <c r="D25" s="38"/>
      <c r="E25" s="47"/>
      <c r="L25" s="45"/>
      <c r="M25" s="13">
        <v>2</v>
      </c>
      <c r="N25" s="12">
        <v>0</v>
      </c>
      <c r="O25" s="38"/>
      <c r="P25" s="42"/>
      <c r="W25" s="36"/>
      <c r="X25" s="13">
        <v>2</v>
      </c>
      <c r="Y25" s="12">
        <v>0</v>
      </c>
      <c r="Z25" s="38"/>
      <c r="AA25" s="42"/>
      <c r="AC25" s="25">
        <v>2</v>
      </c>
      <c r="AD25">
        <f>SUM(Y11:Y16)</f>
        <v>33</v>
      </c>
      <c r="AE25">
        <f>SUM(Y12:Y16)</f>
        <v>9</v>
      </c>
      <c r="AH25" s="36"/>
      <c r="AI25" s="13">
        <v>2</v>
      </c>
      <c r="AJ25" s="12">
        <v>2</v>
      </c>
      <c r="AK25" s="38"/>
      <c r="AL25" s="47"/>
      <c r="AN25" s="25">
        <v>2</v>
      </c>
      <c r="AO25">
        <f>SUM(AJ11:AJ16)</f>
        <v>26</v>
      </c>
      <c r="AP25">
        <f>SUM(AJ12:AJ16)</f>
        <v>4</v>
      </c>
      <c r="AS25" s="36"/>
      <c r="AT25" s="13">
        <v>2</v>
      </c>
      <c r="AU25" s="12">
        <v>0</v>
      </c>
      <c r="AV25" s="38"/>
      <c r="AW25" s="47"/>
      <c r="BD25" s="36"/>
      <c r="BE25" s="13">
        <v>2</v>
      </c>
      <c r="BF25" s="12">
        <v>0</v>
      </c>
      <c r="BG25" s="38"/>
      <c r="BH25" s="47"/>
    </row>
    <row r="26" spans="1:71" x14ac:dyDescent="0.25">
      <c r="A26" s="36"/>
      <c r="B26" s="13">
        <v>3</v>
      </c>
      <c r="C26" s="12">
        <v>0</v>
      </c>
      <c r="D26" s="38"/>
      <c r="E26" s="47"/>
      <c r="L26" s="45"/>
      <c r="M26" s="13">
        <v>3</v>
      </c>
      <c r="N26" s="12">
        <v>0</v>
      </c>
      <c r="O26" s="38"/>
      <c r="P26" s="42"/>
      <c r="W26" s="36"/>
      <c r="X26" s="13">
        <v>3</v>
      </c>
      <c r="Y26" s="12">
        <v>0</v>
      </c>
      <c r="Z26" s="38"/>
      <c r="AA26" s="42"/>
      <c r="AC26" s="25">
        <v>3</v>
      </c>
      <c r="AD26">
        <f>SUM(Y17:Y22)</f>
        <v>14</v>
      </c>
      <c r="AE26">
        <f>SUM(Y18:Y22)</f>
        <v>6</v>
      </c>
      <c r="AH26" s="36"/>
      <c r="AI26" s="13">
        <v>3</v>
      </c>
      <c r="AJ26" s="12">
        <v>0</v>
      </c>
      <c r="AK26" s="38"/>
      <c r="AL26" s="47"/>
      <c r="AN26" s="25">
        <v>3</v>
      </c>
      <c r="AO26">
        <f>SUM(AJ17:AJ22)</f>
        <v>8</v>
      </c>
      <c r="AP26">
        <f>SUM(AJ18:AJ22)</f>
        <v>0</v>
      </c>
      <c r="AS26" s="36"/>
      <c r="AT26" s="13">
        <v>3</v>
      </c>
      <c r="AU26" s="12">
        <v>0</v>
      </c>
      <c r="AV26" s="38"/>
      <c r="AW26" s="47"/>
      <c r="BD26" s="36"/>
      <c r="BE26" s="13">
        <v>3</v>
      </c>
      <c r="BF26" s="12">
        <v>0</v>
      </c>
      <c r="BG26" s="38"/>
      <c r="BH26" s="47"/>
    </row>
    <row r="27" spans="1:71" x14ac:dyDescent="0.25">
      <c r="A27" s="36"/>
      <c r="B27" s="13">
        <v>4</v>
      </c>
      <c r="C27" s="12">
        <v>0</v>
      </c>
      <c r="D27" s="38"/>
      <c r="E27" s="47"/>
      <c r="L27" s="45"/>
      <c r="M27" s="13">
        <v>4</v>
      </c>
      <c r="N27" s="12">
        <v>0</v>
      </c>
      <c r="O27" s="38"/>
      <c r="P27" s="42"/>
      <c r="W27" s="36"/>
      <c r="X27" s="13">
        <v>4</v>
      </c>
      <c r="Y27" s="12">
        <v>0</v>
      </c>
      <c r="Z27" s="38"/>
      <c r="AA27" s="42"/>
      <c r="AC27" s="25">
        <v>4</v>
      </c>
      <c r="AD27">
        <f>SUM(Y23:Y28)</f>
        <v>9</v>
      </c>
      <c r="AE27">
        <f>SUM(Y24:Y28)</f>
        <v>5</v>
      </c>
      <c r="AH27" s="36"/>
      <c r="AI27" s="13">
        <v>4</v>
      </c>
      <c r="AJ27" s="12">
        <v>0</v>
      </c>
      <c r="AK27" s="38"/>
      <c r="AL27" s="47"/>
      <c r="AN27" s="25">
        <v>4</v>
      </c>
      <c r="AO27">
        <f>SUM(AJ23:AJ28)</f>
        <v>9</v>
      </c>
      <c r="AP27">
        <f>SUM(AJ24:AJ28)</f>
        <v>4</v>
      </c>
      <c r="AS27" s="36"/>
      <c r="AT27" s="13">
        <v>4</v>
      </c>
      <c r="AU27" s="12">
        <v>0</v>
      </c>
      <c r="AV27" s="38"/>
      <c r="AW27" s="47"/>
      <c r="BD27" s="36"/>
      <c r="BE27" s="13">
        <v>4</v>
      </c>
      <c r="BF27" s="12">
        <v>0</v>
      </c>
      <c r="BG27" s="38"/>
      <c r="BH27" s="47"/>
    </row>
    <row r="28" spans="1:71" x14ac:dyDescent="0.25">
      <c r="A28" s="36"/>
      <c r="B28" s="13">
        <v>5</v>
      </c>
      <c r="C28" s="12">
        <v>0</v>
      </c>
      <c r="D28" s="39"/>
      <c r="E28" s="47"/>
      <c r="L28" s="46"/>
      <c r="M28" s="13">
        <v>5</v>
      </c>
      <c r="N28" s="12">
        <v>0</v>
      </c>
      <c r="O28" s="39"/>
      <c r="P28" s="42"/>
      <c r="W28" s="36"/>
      <c r="X28" s="13">
        <v>5</v>
      </c>
      <c r="Y28" s="12">
        <v>1</v>
      </c>
      <c r="Z28" s="39"/>
      <c r="AA28" s="42"/>
      <c r="AC28" s="25">
        <v>5</v>
      </c>
      <c r="AD28">
        <f>SUM(Y29:Y34)</f>
        <v>7</v>
      </c>
      <c r="AE28">
        <f>SUM(Y30:Y34)</f>
        <v>3</v>
      </c>
      <c r="AH28" s="36"/>
      <c r="AI28" s="13">
        <v>5</v>
      </c>
      <c r="AJ28" s="12">
        <v>0</v>
      </c>
      <c r="AK28" s="39"/>
      <c r="AL28" s="47"/>
      <c r="AN28" s="25">
        <v>5</v>
      </c>
      <c r="AO28">
        <f>SUM(AJ29:AJ34)</f>
        <v>5</v>
      </c>
      <c r="AP28">
        <f>SUM(AJ30:AJ34)</f>
        <v>1</v>
      </c>
      <c r="AS28" s="36"/>
      <c r="AT28" s="13">
        <v>5</v>
      </c>
      <c r="AU28" s="12">
        <v>2</v>
      </c>
      <c r="AV28" s="39"/>
      <c r="AW28" s="47"/>
      <c r="BD28" s="36"/>
      <c r="BE28" s="13">
        <v>5</v>
      </c>
      <c r="BF28" s="12">
        <v>0</v>
      </c>
      <c r="BG28" s="39"/>
      <c r="BH28" s="47"/>
    </row>
    <row r="29" spans="1:71" x14ac:dyDescent="0.25">
      <c r="A29" s="36">
        <v>5</v>
      </c>
      <c r="B29" s="13">
        <v>0</v>
      </c>
      <c r="C29" s="12">
        <v>8</v>
      </c>
      <c r="D29" s="37">
        <f t="shared" ref="D29:D89" si="17">(((C29*B29)+(C30*B30)+(C31*B31)+(C32*B32)+(C33*B33)+(C34*B34))/((6-1)*(C29+C30+C31+C32+C33+C34)))</f>
        <v>0.37391304347826088</v>
      </c>
      <c r="E29" s="47"/>
      <c r="L29" s="44">
        <v>5</v>
      </c>
      <c r="M29" s="13">
        <v>0</v>
      </c>
      <c r="N29" s="12">
        <v>7</v>
      </c>
      <c r="O29" s="37">
        <f t="shared" ref="O29" si="18">(((N29*M29)+(N30*M30)+(N31*M31)+(N32*M32)+(N33*M33)+(N34*M34))/((6-1)*(N29+N30+N31+N32+N33+N34)))</f>
        <v>7.2727272727272724E-2</v>
      </c>
      <c r="P29" s="42"/>
      <c r="W29" s="36">
        <v>5</v>
      </c>
      <c r="X29" s="13">
        <v>0</v>
      </c>
      <c r="Y29" s="12">
        <v>4</v>
      </c>
      <c r="Z29" s="37">
        <f t="shared" ref="Z29" si="19">(((Y29*X29)+(Y30*X30)+(Y31*X31)+(Y32*X32)+(Y33*X33)+(Y34*X34))/((6-1)*(Y29+Y30+Y31+Y32+Y33+Y34)))</f>
        <v>0.31428571428571428</v>
      </c>
      <c r="AA29" s="42"/>
      <c r="AC29" s="25">
        <v>6</v>
      </c>
      <c r="AD29">
        <f>SUM(Y35:Y40)</f>
        <v>31</v>
      </c>
      <c r="AE29">
        <f>SUM(Y36:Y40)</f>
        <v>9</v>
      </c>
      <c r="AH29" s="36">
        <v>5</v>
      </c>
      <c r="AI29" s="13">
        <v>0</v>
      </c>
      <c r="AJ29" s="12">
        <v>4</v>
      </c>
      <c r="AK29" s="37">
        <f t="shared" ref="AK29" si="20">(((AJ29*AI29)+(AJ30*AI30)+(AJ31*AI31)+(AJ32*AI32)+(AJ33*AI33)+(AJ34*AI34))/((6-1)*(AJ29+AJ30+AJ31+AJ32+AJ33+AJ34)))</f>
        <v>0.08</v>
      </c>
      <c r="AL29" s="47"/>
      <c r="AN29" s="25">
        <v>6</v>
      </c>
      <c r="AO29">
        <f>SUM(AJ35:AJ40)</f>
        <v>24</v>
      </c>
      <c r="AP29">
        <f>SUM(AJ36:AJ40)</f>
        <v>5</v>
      </c>
      <c r="AS29" s="36">
        <v>5</v>
      </c>
      <c r="AT29" s="13">
        <v>0</v>
      </c>
      <c r="AU29" s="12">
        <v>4</v>
      </c>
      <c r="AV29" s="37">
        <f t="shared" ref="AV29" si="21">(((AU29*AT29)+(AU30*AT30)+(AU31*AT31)+(AU32*AT32)+(AU33*AT33)+(AU34*AT34))/((6-1)*(AU29+AU30+AU31+AU32+AU33+AU34)))</f>
        <v>0.2</v>
      </c>
      <c r="AW29" s="47"/>
      <c r="BD29" s="36">
        <v>5</v>
      </c>
      <c r="BE29" s="13">
        <v>0</v>
      </c>
      <c r="BF29" s="12">
        <v>4</v>
      </c>
      <c r="BG29" s="37">
        <f t="shared" ref="BG29" si="22">(((BF29*BE29)+(BF30*BE30)+(BF31*BE31)+(BF32*BE32)+(BF33*BE33)+(BF34*BE34))/((6-1)*(BF29+BF30+BF31+BF32+BF33+BF34)))</f>
        <v>0.04</v>
      </c>
      <c r="BH29" s="47"/>
    </row>
    <row r="30" spans="1:71" x14ac:dyDescent="0.25">
      <c r="A30" s="36"/>
      <c r="B30" s="13">
        <v>1</v>
      </c>
      <c r="C30" s="12">
        <v>8</v>
      </c>
      <c r="D30" s="38"/>
      <c r="E30" s="47"/>
      <c r="L30" s="45"/>
      <c r="M30" s="13">
        <v>1</v>
      </c>
      <c r="N30" s="12">
        <v>4</v>
      </c>
      <c r="O30" s="38"/>
      <c r="P30" s="42"/>
      <c r="W30" s="36"/>
      <c r="X30" s="13">
        <v>1</v>
      </c>
      <c r="Y30" s="12">
        <v>1</v>
      </c>
      <c r="Z30" s="38"/>
      <c r="AA30" s="42"/>
      <c r="AC30" s="25">
        <v>7</v>
      </c>
      <c r="AD30">
        <f>SUM(Y41:Y46)</f>
        <v>12</v>
      </c>
      <c r="AE30">
        <f>SUM(Y42:Y46)</f>
        <v>3</v>
      </c>
      <c r="AH30" s="36"/>
      <c r="AI30" s="13">
        <v>1</v>
      </c>
      <c r="AJ30" s="12">
        <v>0</v>
      </c>
      <c r="AK30" s="38"/>
      <c r="AL30" s="47"/>
      <c r="AN30" s="25">
        <v>7</v>
      </c>
      <c r="AO30">
        <f>SUM(AJ41:AJ46)</f>
        <v>10</v>
      </c>
      <c r="AP30">
        <f>SUM(AJ42:AJ46)</f>
        <v>0</v>
      </c>
      <c r="AS30" s="36"/>
      <c r="AT30" s="13">
        <v>1</v>
      </c>
      <c r="AU30" s="12">
        <v>0</v>
      </c>
      <c r="AV30" s="38"/>
      <c r="AW30" s="47"/>
      <c r="BD30" s="36"/>
      <c r="BE30" s="13">
        <v>1</v>
      </c>
      <c r="BF30" s="12">
        <v>1</v>
      </c>
      <c r="BG30" s="38"/>
      <c r="BH30" s="47"/>
    </row>
    <row r="31" spans="1:71" x14ac:dyDescent="0.25">
      <c r="A31" s="36"/>
      <c r="B31" s="13">
        <v>2</v>
      </c>
      <c r="C31" s="12">
        <v>0</v>
      </c>
      <c r="D31" s="38"/>
      <c r="E31" s="47"/>
      <c r="L31" s="45"/>
      <c r="M31" s="13">
        <v>2</v>
      </c>
      <c r="N31" s="12">
        <v>0</v>
      </c>
      <c r="O31" s="38"/>
      <c r="P31" s="42"/>
      <c r="W31" s="36"/>
      <c r="X31" s="13">
        <v>2</v>
      </c>
      <c r="Y31" s="12">
        <v>0</v>
      </c>
      <c r="Z31" s="38"/>
      <c r="AA31" s="42"/>
      <c r="AC31" s="25">
        <v>8</v>
      </c>
      <c r="AD31">
        <f>SUM(Y47:Y52)</f>
        <v>9</v>
      </c>
      <c r="AE31">
        <f>SUM(Y48:Y52)</f>
        <v>4</v>
      </c>
      <c r="AH31" s="36"/>
      <c r="AI31" s="13">
        <v>2</v>
      </c>
      <c r="AJ31" s="12">
        <v>1</v>
      </c>
      <c r="AK31" s="38"/>
      <c r="AL31" s="47"/>
      <c r="AN31" s="25">
        <v>8</v>
      </c>
      <c r="AO31">
        <f>SUM(AJ47:AJ52)</f>
        <v>7</v>
      </c>
      <c r="AP31">
        <f>SUM(AJ48:AJ52)</f>
        <v>2</v>
      </c>
      <c r="AS31" s="36"/>
      <c r="AT31" s="13">
        <v>2</v>
      </c>
      <c r="AU31" s="12">
        <v>0</v>
      </c>
      <c r="AV31" s="38"/>
      <c r="AW31" s="47"/>
      <c r="BD31" s="36"/>
      <c r="BE31" s="13">
        <v>2</v>
      </c>
      <c r="BF31" s="12">
        <v>0</v>
      </c>
      <c r="BG31" s="38"/>
      <c r="BH31" s="47"/>
    </row>
    <row r="32" spans="1:71" x14ac:dyDescent="0.25">
      <c r="A32" s="36"/>
      <c r="B32" s="13">
        <v>3</v>
      </c>
      <c r="C32" s="12">
        <v>0</v>
      </c>
      <c r="D32" s="38"/>
      <c r="E32" s="47"/>
      <c r="L32" s="45"/>
      <c r="M32" s="13">
        <v>3</v>
      </c>
      <c r="N32" s="12">
        <v>0</v>
      </c>
      <c r="O32" s="38"/>
      <c r="P32" s="42"/>
      <c r="W32" s="36"/>
      <c r="X32" s="13">
        <v>3</v>
      </c>
      <c r="Y32" s="12">
        <v>0</v>
      </c>
      <c r="Z32" s="38"/>
      <c r="AA32" s="42"/>
      <c r="AC32" s="25">
        <v>9</v>
      </c>
      <c r="AD32">
        <f>SUM(Y53:Y58)</f>
        <v>13</v>
      </c>
      <c r="AE32">
        <f>SUM(Y54:Y58)</f>
        <v>4</v>
      </c>
      <c r="AH32" s="36"/>
      <c r="AI32" s="13">
        <v>3</v>
      </c>
      <c r="AJ32" s="12">
        <v>0</v>
      </c>
      <c r="AK32" s="38"/>
      <c r="AL32" s="47"/>
      <c r="AN32" s="25">
        <v>9</v>
      </c>
      <c r="AO32">
        <f>SUM(AJ53:AJ58)</f>
        <v>11</v>
      </c>
      <c r="AP32">
        <f>SUM(AJ54:AJ58)</f>
        <v>3</v>
      </c>
      <c r="AS32" s="36"/>
      <c r="AT32" s="13">
        <v>3</v>
      </c>
      <c r="AU32" s="12">
        <v>0</v>
      </c>
      <c r="AV32" s="38"/>
      <c r="AW32" s="47"/>
      <c r="BD32" s="36"/>
      <c r="BE32" s="13">
        <v>3</v>
      </c>
      <c r="BF32" s="12">
        <v>0</v>
      </c>
      <c r="BG32" s="38"/>
      <c r="BH32" s="47"/>
    </row>
    <row r="33" spans="1:60" x14ac:dyDescent="0.25">
      <c r="A33" s="36"/>
      <c r="B33" s="13">
        <v>4</v>
      </c>
      <c r="C33" s="12">
        <v>0</v>
      </c>
      <c r="D33" s="38"/>
      <c r="E33" s="47"/>
      <c r="L33" s="45"/>
      <c r="M33" s="13">
        <v>4</v>
      </c>
      <c r="N33" s="12">
        <v>0</v>
      </c>
      <c r="O33" s="38"/>
      <c r="P33" s="42"/>
      <c r="W33" s="36"/>
      <c r="X33" s="13">
        <v>4</v>
      </c>
      <c r="Y33" s="12">
        <v>0</v>
      </c>
      <c r="Z33" s="38"/>
      <c r="AA33" s="42"/>
      <c r="AC33" s="25">
        <v>10</v>
      </c>
      <c r="AD33">
        <f>SUM(Y59:Y64)</f>
        <v>16</v>
      </c>
      <c r="AE33">
        <f>SUM(Y60:Y64)</f>
        <v>5</v>
      </c>
      <c r="AH33" s="36"/>
      <c r="AI33" s="13">
        <v>4</v>
      </c>
      <c r="AJ33" s="12">
        <v>0</v>
      </c>
      <c r="AK33" s="38"/>
      <c r="AL33" s="47"/>
      <c r="AN33" s="25">
        <v>10</v>
      </c>
      <c r="AO33">
        <f>SUM(AJ59:AJ64)</f>
        <v>11</v>
      </c>
      <c r="AP33">
        <f>SUM(AJ60:AJ64)</f>
        <v>2</v>
      </c>
      <c r="AS33" s="36"/>
      <c r="AT33" s="13">
        <v>4</v>
      </c>
      <c r="AU33" s="12">
        <v>0</v>
      </c>
      <c r="AV33" s="38"/>
      <c r="AW33" s="47"/>
      <c r="BD33" s="36"/>
      <c r="BE33" s="13">
        <v>4</v>
      </c>
      <c r="BF33" s="12">
        <v>0</v>
      </c>
      <c r="BG33" s="38"/>
      <c r="BH33" s="47"/>
    </row>
    <row r="34" spans="1:60" x14ac:dyDescent="0.25">
      <c r="A34" s="36"/>
      <c r="B34" s="13">
        <v>5</v>
      </c>
      <c r="C34" s="12">
        <v>7</v>
      </c>
      <c r="D34" s="39"/>
      <c r="E34" s="47"/>
      <c r="L34" s="46"/>
      <c r="M34" s="13">
        <v>5</v>
      </c>
      <c r="N34" s="12">
        <v>0</v>
      </c>
      <c r="O34" s="39"/>
      <c r="P34" s="42"/>
      <c r="W34" s="36"/>
      <c r="X34" s="13">
        <v>5</v>
      </c>
      <c r="Y34" s="12">
        <v>2</v>
      </c>
      <c r="Z34" s="39"/>
      <c r="AA34" s="42"/>
      <c r="AC34" s="25">
        <v>11</v>
      </c>
      <c r="AD34">
        <f>SUM(Y65:Y70)</f>
        <v>16</v>
      </c>
      <c r="AE34">
        <f>SUM(Y66:Y70)</f>
        <v>4</v>
      </c>
      <c r="AH34" s="36"/>
      <c r="AI34" s="13">
        <v>5</v>
      </c>
      <c r="AJ34" s="12">
        <v>0</v>
      </c>
      <c r="AK34" s="39"/>
      <c r="AL34" s="47"/>
      <c r="AN34" s="25">
        <v>11</v>
      </c>
      <c r="AO34">
        <f>SUM(AJ65:AJ70)</f>
        <v>12</v>
      </c>
      <c r="AP34">
        <f>SUM(AJ66:AJ70)</f>
        <v>1</v>
      </c>
      <c r="AS34" s="36"/>
      <c r="AT34" s="13">
        <v>5</v>
      </c>
      <c r="AU34" s="12">
        <v>1</v>
      </c>
      <c r="AV34" s="39"/>
      <c r="AW34" s="47"/>
      <c r="BD34" s="36"/>
      <c r="BE34" s="13">
        <v>5</v>
      </c>
      <c r="BF34" s="12">
        <v>0</v>
      </c>
      <c r="BG34" s="39"/>
      <c r="BH34" s="47"/>
    </row>
    <row r="35" spans="1:60" x14ac:dyDescent="0.25">
      <c r="A35" s="36">
        <v>6</v>
      </c>
      <c r="B35" s="13">
        <v>0</v>
      </c>
      <c r="C35" s="12">
        <v>28</v>
      </c>
      <c r="D35" s="37">
        <f t="shared" si="17"/>
        <v>0.26545454545454544</v>
      </c>
      <c r="E35" s="47"/>
      <c r="L35" s="44">
        <v>6</v>
      </c>
      <c r="M35" s="13">
        <v>0</v>
      </c>
      <c r="N35" s="12">
        <v>23</v>
      </c>
      <c r="O35" s="37">
        <f t="shared" ref="O35" si="23">(((N35*M35)+(N36*M36)+(N37*M37)+(N38*M38)+(N39*M39)+(N40*M40))/((6-1)*(N35+N36+N37+N38+N39+N40)))</f>
        <v>0.18421052631578946</v>
      </c>
      <c r="P35" s="42"/>
      <c r="W35" s="36">
        <v>6</v>
      </c>
      <c r="X35" s="13">
        <v>0</v>
      </c>
      <c r="Y35" s="12">
        <v>22</v>
      </c>
      <c r="Z35" s="37">
        <f t="shared" ref="Z35" si="24">(((Y35*X35)+(Y36*X36)+(Y37*X37)+(Y38*X38)+(Y39*X39)+(Y40*X40))/((6-1)*(Y35+Y36+Y37+Y38+Y39+Y40)))</f>
        <v>0.18709677419354839</v>
      </c>
      <c r="AA35" s="42"/>
      <c r="AC35" s="25">
        <v>12</v>
      </c>
      <c r="AD35">
        <f>SUM(Y71:Y76)</f>
        <v>14</v>
      </c>
      <c r="AE35">
        <f>SUM(Y72:Y76)</f>
        <v>5</v>
      </c>
      <c r="AH35" s="36">
        <v>6</v>
      </c>
      <c r="AI35" s="13">
        <v>0</v>
      </c>
      <c r="AJ35" s="12">
        <v>19</v>
      </c>
      <c r="AK35" s="37">
        <f t="shared" ref="AK35" si="25">(((AJ35*AI35)+(AJ36*AI36)+(AJ37*AI37)+(AJ38*AI38)+(AJ39*AI39)+(AJ40*AI40))/((6-1)*(AJ35+AJ36+AJ37+AJ38+AJ39+AJ40)))</f>
        <v>0.14166666666666666</v>
      </c>
      <c r="AL35" s="47"/>
      <c r="AN35" s="25">
        <v>12</v>
      </c>
      <c r="AO35">
        <f>SUM(AJ71:AJ76)</f>
        <v>9</v>
      </c>
      <c r="AP35">
        <f>SUM(AJ72:AJ76)</f>
        <v>0</v>
      </c>
      <c r="AS35" s="36">
        <v>6</v>
      </c>
      <c r="AT35" s="13">
        <v>0</v>
      </c>
      <c r="AU35" s="12">
        <v>15</v>
      </c>
      <c r="AV35" s="37">
        <f t="shared" ref="AV35" si="26">(((AU35*AT35)+(AU36*AT36)+(AU37*AT37)+(AU38*AT38)+(AU39*AT39)+(AU40*AT40))/((6-1)*(AU35+AU36+AU37+AU38+AU39+AU40)))</f>
        <v>0.11764705882352941</v>
      </c>
      <c r="AW35" s="47"/>
      <c r="BD35" s="36">
        <v>6</v>
      </c>
      <c r="BE35" s="13">
        <v>0</v>
      </c>
      <c r="BF35" s="12">
        <v>11</v>
      </c>
      <c r="BG35" s="37">
        <f t="shared" ref="BG35" si="27">(((BF35*BE35)+(BF36*BE36)+(BF37*BE37)+(BF38*BE38)+(BF39*BE39)+(BF40*BE40))/((6-1)*(BF35+BF36+BF37+BF38+BF39+BF40)))</f>
        <v>3.0769230769230771E-2</v>
      </c>
      <c r="BH35" s="47"/>
    </row>
    <row r="36" spans="1:60" x14ac:dyDescent="0.25">
      <c r="A36" s="36"/>
      <c r="B36" s="13">
        <v>1</v>
      </c>
      <c r="C36" s="12">
        <v>14</v>
      </c>
      <c r="D36" s="38"/>
      <c r="E36" s="47"/>
      <c r="L36" s="45"/>
      <c r="M36" s="13">
        <v>1</v>
      </c>
      <c r="N36" s="12">
        <v>10</v>
      </c>
      <c r="O36" s="38"/>
      <c r="P36" s="42"/>
      <c r="W36" s="36"/>
      <c r="X36" s="13">
        <v>1</v>
      </c>
      <c r="Y36" s="12">
        <v>4</v>
      </c>
      <c r="Z36" s="38"/>
      <c r="AA36" s="42"/>
      <c r="AC36" s="25">
        <v>13</v>
      </c>
      <c r="AD36">
        <f>SUM(Y77:Y82)</f>
        <v>16</v>
      </c>
      <c r="AE36">
        <f>SUM(Y78:Y82)</f>
        <v>6</v>
      </c>
      <c r="AH36" s="36"/>
      <c r="AI36" s="13">
        <v>1</v>
      </c>
      <c r="AJ36" s="12">
        <v>2</v>
      </c>
      <c r="AK36" s="38"/>
      <c r="AL36" s="47"/>
      <c r="AN36" s="25">
        <v>13</v>
      </c>
      <c r="AO36">
        <f>SUM(AJ77:AJ82)</f>
        <v>12</v>
      </c>
      <c r="AP36">
        <f>SUM(AJ78:AJ82)</f>
        <v>3</v>
      </c>
      <c r="AS36" s="36"/>
      <c r="AT36" s="13">
        <v>1</v>
      </c>
      <c r="AU36" s="12">
        <v>0</v>
      </c>
      <c r="AV36" s="38"/>
      <c r="AW36" s="47"/>
      <c r="BD36" s="36"/>
      <c r="BE36" s="13">
        <v>1</v>
      </c>
      <c r="BF36" s="12">
        <v>2</v>
      </c>
      <c r="BG36" s="38"/>
      <c r="BH36" s="47"/>
    </row>
    <row r="37" spans="1:60" x14ac:dyDescent="0.25">
      <c r="A37" s="36"/>
      <c r="B37" s="13">
        <v>2</v>
      </c>
      <c r="C37" s="12">
        <v>2</v>
      </c>
      <c r="D37" s="38"/>
      <c r="E37" s="47"/>
      <c r="L37" s="45"/>
      <c r="M37" s="13">
        <v>2</v>
      </c>
      <c r="N37" s="12">
        <v>0</v>
      </c>
      <c r="O37" s="38"/>
      <c r="P37" s="42"/>
      <c r="W37" s="36"/>
      <c r="X37" s="13">
        <v>2</v>
      </c>
      <c r="Y37" s="12">
        <v>0</v>
      </c>
      <c r="Z37" s="38"/>
      <c r="AA37" s="42"/>
      <c r="AC37" s="25">
        <v>14</v>
      </c>
      <c r="AD37">
        <f>SUM(Y83:Y88)</f>
        <v>20</v>
      </c>
      <c r="AE37">
        <f>SUM(Y84:Y88)</f>
        <v>2</v>
      </c>
      <c r="AH37" s="36"/>
      <c r="AI37" s="13">
        <v>2</v>
      </c>
      <c r="AJ37" s="12">
        <v>0</v>
      </c>
      <c r="AK37" s="38"/>
      <c r="AL37" s="47"/>
      <c r="AN37" s="25">
        <v>14</v>
      </c>
      <c r="AO37">
        <f>SUM(AJ83:AJ88)</f>
        <v>19</v>
      </c>
      <c r="AP37">
        <f>SUM(AJ84:AJ88)</f>
        <v>3</v>
      </c>
      <c r="AS37" s="36"/>
      <c r="AT37" s="13">
        <v>2</v>
      </c>
      <c r="AU37" s="12">
        <v>0</v>
      </c>
      <c r="AV37" s="38"/>
      <c r="AW37" s="47"/>
      <c r="BD37" s="36"/>
      <c r="BE37" s="13">
        <v>2</v>
      </c>
      <c r="BF37" s="12">
        <v>0</v>
      </c>
      <c r="BG37" s="38"/>
      <c r="BH37" s="47"/>
    </row>
    <row r="38" spans="1:60" x14ac:dyDescent="0.25">
      <c r="A38" s="36"/>
      <c r="B38" s="13">
        <v>3</v>
      </c>
      <c r="C38" s="12">
        <v>0</v>
      </c>
      <c r="D38" s="38"/>
      <c r="E38" s="47"/>
      <c r="L38" s="45"/>
      <c r="M38" s="13">
        <v>3</v>
      </c>
      <c r="N38" s="12">
        <v>0</v>
      </c>
      <c r="O38" s="38"/>
      <c r="P38" s="42"/>
      <c r="W38" s="36"/>
      <c r="X38" s="13">
        <v>3</v>
      </c>
      <c r="Y38" s="12">
        <v>0</v>
      </c>
      <c r="Z38" s="38"/>
      <c r="AA38" s="42"/>
      <c r="AC38" s="25">
        <v>15</v>
      </c>
      <c r="AD38">
        <f>SUM(Y89:Y94)</f>
        <v>21</v>
      </c>
      <c r="AE38">
        <f>SUM(Y90:Y94)</f>
        <v>6</v>
      </c>
      <c r="AH38" s="36"/>
      <c r="AI38" s="13">
        <v>3</v>
      </c>
      <c r="AJ38" s="12">
        <v>0</v>
      </c>
      <c r="AK38" s="38"/>
      <c r="AL38" s="47"/>
      <c r="AN38" s="25">
        <v>15</v>
      </c>
      <c r="AO38">
        <f>SUM(AJ89:AJ94)</f>
        <v>17</v>
      </c>
      <c r="AP38">
        <f>SUM(AJ90:AJ94)</f>
        <v>4</v>
      </c>
      <c r="AS38" s="36"/>
      <c r="AT38" s="13">
        <v>3</v>
      </c>
      <c r="AU38" s="12">
        <v>0</v>
      </c>
      <c r="AV38" s="38"/>
      <c r="AW38" s="47"/>
      <c r="BD38" s="36"/>
      <c r="BE38" s="13">
        <v>3</v>
      </c>
      <c r="BF38" s="12">
        <v>0</v>
      </c>
      <c r="BG38" s="38"/>
      <c r="BH38" s="47"/>
    </row>
    <row r="39" spans="1:60" x14ac:dyDescent="0.25">
      <c r="A39" s="36"/>
      <c r="B39" s="13">
        <v>4</v>
      </c>
      <c r="C39" s="12">
        <v>0</v>
      </c>
      <c r="D39" s="38"/>
      <c r="E39" s="47"/>
      <c r="L39" s="45"/>
      <c r="M39" s="13">
        <v>4</v>
      </c>
      <c r="N39" s="12">
        <v>0</v>
      </c>
      <c r="O39" s="38"/>
      <c r="P39" s="42"/>
      <c r="W39" s="36"/>
      <c r="X39" s="13">
        <v>4</v>
      </c>
      <c r="Y39" s="12">
        <v>0</v>
      </c>
      <c r="Z39" s="38"/>
      <c r="AA39" s="42"/>
      <c r="AH39" s="36"/>
      <c r="AI39" s="13">
        <v>4</v>
      </c>
      <c r="AJ39" s="12">
        <v>0</v>
      </c>
      <c r="AK39" s="38"/>
      <c r="AL39" s="47"/>
      <c r="AS39" s="36"/>
      <c r="AT39" s="13">
        <v>4</v>
      </c>
      <c r="AU39" s="12">
        <v>0</v>
      </c>
      <c r="AV39" s="38"/>
      <c r="AW39" s="47"/>
      <c r="BD39" s="36"/>
      <c r="BE39" s="13">
        <v>4</v>
      </c>
      <c r="BF39" s="12">
        <v>0</v>
      </c>
      <c r="BG39" s="38"/>
      <c r="BH39" s="47"/>
    </row>
    <row r="40" spans="1:60" x14ac:dyDescent="0.25">
      <c r="A40" s="36"/>
      <c r="B40" s="13">
        <v>5</v>
      </c>
      <c r="C40" s="12">
        <v>11</v>
      </c>
      <c r="D40" s="39"/>
      <c r="E40" s="47"/>
      <c r="L40" s="46"/>
      <c r="M40" s="13">
        <v>5</v>
      </c>
      <c r="N40" s="12">
        <v>5</v>
      </c>
      <c r="O40" s="39"/>
      <c r="P40" s="42"/>
      <c r="W40" s="36"/>
      <c r="X40" s="13">
        <v>5</v>
      </c>
      <c r="Y40" s="12">
        <v>5</v>
      </c>
      <c r="Z40" s="39"/>
      <c r="AA40" s="42"/>
      <c r="AH40" s="36"/>
      <c r="AI40" s="13">
        <v>5</v>
      </c>
      <c r="AJ40" s="12">
        <v>3</v>
      </c>
      <c r="AK40" s="39"/>
      <c r="AL40" s="47"/>
      <c r="AS40" s="36"/>
      <c r="AT40" s="13">
        <v>5</v>
      </c>
      <c r="AU40" s="12">
        <v>2</v>
      </c>
      <c r="AV40" s="39"/>
      <c r="AW40" s="47"/>
      <c r="BD40" s="36"/>
      <c r="BE40" s="13">
        <v>5</v>
      </c>
      <c r="BF40" s="12">
        <v>0</v>
      </c>
      <c r="BG40" s="39"/>
      <c r="BH40" s="47"/>
    </row>
    <row r="41" spans="1:60" x14ac:dyDescent="0.25">
      <c r="A41" s="36">
        <v>7</v>
      </c>
      <c r="B41" s="13">
        <v>0</v>
      </c>
      <c r="C41" s="12">
        <v>14</v>
      </c>
      <c r="D41" s="37">
        <f t="shared" si="17"/>
        <v>0.26315789473684209</v>
      </c>
      <c r="E41" s="47"/>
      <c r="L41" s="44">
        <v>7</v>
      </c>
      <c r="M41" s="13">
        <v>0</v>
      </c>
      <c r="N41" s="12">
        <v>11</v>
      </c>
      <c r="O41" s="37">
        <f t="shared" ref="O41" si="28">(((N41*M41)+(N42*M42)+(N43*M43)+(N44*M44)+(N45*M45)+(N46*M46))/((6-1)*(N41+N42+N43+N44+N45+N46)))</f>
        <v>0.15714285714285714</v>
      </c>
      <c r="P41" s="42"/>
      <c r="W41" s="36">
        <v>7</v>
      </c>
      <c r="X41" s="13">
        <v>0</v>
      </c>
      <c r="Y41" s="12">
        <v>9</v>
      </c>
      <c r="Z41" s="37">
        <f t="shared" ref="Z41" si="29">(((Y41*X41)+(Y42*X42)+(Y43*X43)+(Y44*X44)+(Y45*X45)+(Y46*X46))/((6-1)*(Y41+Y42+Y43+Y44+Y45+Y46)))</f>
        <v>6.6666666666666666E-2</v>
      </c>
      <c r="AA41" s="42"/>
      <c r="AH41" s="36">
        <v>7</v>
      </c>
      <c r="AI41" s="13">
        <v>0</v>
      </c>
      <c r="AJ41" s="12">
        <v>10</v>
      </c>
      <c r="AK41" s="37">
        <f t="shared" ref="AK41" si="30">(((AJ41*AI41)+(AJ42*AI42)+(AJ43*AI43)+(AJ44*AI44)+(AJ45*AI45)+(AJ46*AI46))/((6-1)*(AJ41+AJ42+AJ43+AJ44+AJ45+AJ46)))</f>
        <v>0</v>
      </c>
      <c r="AL41" s="47"/>
      <c r="AS41" s="36">
        <v>7</v>
      </c>
      <c r="AT41" s="13">
        <v>0</v>
      </c>
      <c r="AU41" s="12">
        <v>9</v>
      </c>
      <c r="AV41" s="37">
        <f t="shared" ref="AV41" si="31">(((AU41*AT41)+(AU42*AT42)+(AU43*AT43)+(AU44*AT44)+(AU45*AT45)+(AU46*AT46))/((6-1)*(AU41+AU42+AU43+AU44+AU45+AU46)))</f>
        <v>0</v>
      </c>
      <c r="AW41" s="47"/>
      <c r="BD41" s="36">
        <v>7</v>
      </c>
      <c r="BE41" s="13">
        <v>0</v>
      </c>
      <c r="BF41" s="12">
        <v>6</v>
      </c>
      <c r="BG41" s="37">
        <f t="shared" ref="BG41" si="32">(((BF41*BE41)+(BF42*BE42)+(BF43*BE43)+(BF44*BE44)+(BF45*BE45)+(BF46*BE46))/((6-1)*(BF41+BF42+BF43+BF44+BF45+BF46)))</f>
        <v>0</v>
      </c>
      <c r="BH41" s="47"/>
    </row>
    <row r="42" spans="1:60" x14ac:dyDescent="0.25">
      <c r="A42" s="36"/>
      <c r="B42" s="13">
        <v>1</v>
      </c>
      <c r="C42" s="12">
        <v>0</v>
      </c>
      <c r="D42" s="38"/>
      <c r="E42" s="47"/>
      <c r="L42" s="45"/>
      <c r="M42" s="13">
        <v>1</v>
      </c>
      <c r="N42" s="12">
        <v>1</v>
      </c>
      <c r="O42" s="38"/>
      <c r="P42" s="42"/>
      <c r="W42" s="36"/>
      <c r="X42" s="13">
        <v>1</v>
      </c>
      <c r="Y42" s="12">
        <v>2</v>
      </c>
      <c r="Z42" s="38"/>
      <c r="AA42" s="42"/>
      <c r="AH42" s="36"/>
      <c r="AI42" s="13">
        <v>1</v>
      </c>
      <c r="AJ42" s="12">
        <v>0</v>
      </c>
      <c r="AK42" s="38"/>
      <c r="AL42" s="47"/>
      <c r="AS42" s="36"/>
      <c r="AT42" s="13">
        <v>1</v>
      </c>
      <c r="AU42" s="12">
        <v>0</v>
      </c>
      <c r="AV42" s="38"/>
      <c r="AW42" s="47"/>
      <c r="BD42" s="36"/>
      <c r="BE42" s="13">
        <v>1</v>
      </c>
      <c r="BF42" s="12">
        <v>0</v>
      </c>
      <c r="BG42" s="38"/>
      <c r="BH42" s="47"/>
    </row>
    <row r="43" spans="1:60" x14ac:dyDescent="0.25">
      <c r="A43" s="36"/>
      <c r="B43" s="13">
        <v>2</v>
      </c>
      <c r="C43" s="12">
        <v>0</v>
      </c>
      <c r="D43" s="38"/>
      <c r="E43" s="47"/>
      <c r="L43" s="45"/>
      <c r="M43" s="13">
        <v>2</v>
      </c>
      <c r="N43" s="12">
        <v>0</v>
      </c>
      <c r="O43" s="38"/>
      <c r="P43" s="42"/>
      <c r="W43" s="36"/>
      <c r="X43" s="13">
        <v>2</v>
      </c>
      <c r="Y43" s="12">
        <v>1</v>
      </c>
      <c r="Z43" s="38"/>
      <c r="AA43" s="42"/>
      <c r="AH43" s="36"/>
      <c r="AI43" s="13">
        <v>2</v>
      </c>
      <c r="AJ43" s="12">
        <v>0</v>
      </c>
      <c r="AK43" s="38"/>
      <c r="AL43" s="47"/>
      <c r="AS43" s="36"/>
      <c r="AT43" s="13">
        <v>2</v>
      </c>
      <c r="AU43" s="12">
        <v>0</v>
      </c>
      <c r="AV43" s="38"/>
      <c r="AW43" s="47"/>
      <c r="BD43" s="36"/>
      <c r="BE43" s="13">
        <v>2</v>
      </c>
      <c r="BF43" s="12">
        <v>0</v>
      </c>
      <c r="BG43" s="38"/>
      <c r="BH43" s="47"/>
    </row>
    <row r="44" spans="1:60" x14ac:dyDescent="0.25">
      <c r="A44" s="36"/>
      <c r="B44" s="13">
        <v>3</v>
      </c>
      <c r="C44" s="12">
        <v>0</v>
      </c>
      <c r="D44" s="38"/>
      <c r="E44" s="47"/>
      <c r="L44" s="45"/>
      <c r="M44" s="13">
        <v>3</v>
      </c>
      <c r="N44" s="12">
        <v>0</v>
      </c>
      <c r="O44" s="38"/>
      <c r="P44" s="42"/>
      <c r="W44" s="36"/>
      <c r="X44" s="13">
        <v>3</v>
      </c>
      <c r="Y44" s="12">
        <v>0</v>
      </c>
      <c r="Z44" s="38"/>
      <c r="AA44" s="42"/>
      <c r="AH44" s="36"/>
      <c r="AI44" s="13">
        <v>3</v>
      </c>
      <c r="AJ44" s="12">
        <v>0</v>
      </c>
      <c r="AK44" s="38"/>
      <c r="AL44" s="47"/>
      <c r="AS44" s="36"/>
      <c r="AT44" s="13">
        <v>3</v>
      </c>
      <c r="AU44" s="12">
        <v>0</v>
      </c>
      <c r="AV44" s="38"/>
      <c r="AW44" s="47"/>
      <c r="BD44" s="36"/>
      <c r="BE44" s="13">
        <v>3</v>
      </c>
      <c r="BF44" s="12">
        <v>0</v>
      </c>
      <c r="BG44" s="38"/>
      <c r="BH44" s="47"/>
    </row>
    <row r="45" spans="1:60" x14ac:dyDescent="0.25">
      <c r="A45" s="36"/>
      <c r="B45" s="13">
        <v>4</v>
      </c>
      <c r="C45" s="12">
        <v>0</v>
      </c>
      <c r="D45" s="38"/>
      <c r="E45" s="47"/>
      <c r="L45" s="45"/>
      <c r="M45" s="13">
        <v>4</v>
      </c>
      <c r="N45" s="12">
        <v>0</v>
      </c>
      <c r="O45" s="38"/>
      <c r="P45" s="42"/>
      <c r="W45" s="36"/>
      <c r="X45" s="13">
        <v>4</v>
      </c>
      <c r="Y45" s="12">
        <v>0</v>
      </c>
      <c r="Z45" s="38"/>
      <c r="AA45" s="42"/>
      <c r="AH45" s="36"/>
      <c r="AI45" s="13">
        <v>4</v>
      </c>
      <c r="AJ45" s="12">
        <v>0</v>
      </c>
      <c r="AK45" s="38"/>
      <c r="AL45" s="47"/>
      <c r="AS45" s="36"/>
      <c r="AT45" s="13">
        <v>4</v>
      </c>
      <c r="AU45" s="12">
        <v>0</v>
      </c>
      <c r="AV45" s="38"/>
      <c r="AW45" s="47"/>
      <c r="BD45" s="36"/>
      <c r="BE45" s="13">
        <v>4</v>
      </c>
      <c r="BF45" s="12">
        <v>0</v>
      </c>
      <c r="BG45" s="38"/>
      <c r="BH45" s="47"/>
    </row>
    <row r="46" spans="1:60" x14ac:dyDescent="0.25">
      <c r="A46" s="36"/>
      <c r="B46" s="13">
        <v>5</v>
      </c>
      <c r="C46" s="12">
        <v>5</v>
      </c>
      <c r="D46" s="39"/>
      <c r="E46" s="47"/>
      <c r="L46" s="46"/>
      <c r="M46" s="13">
        <v>5</v>
      </c>
      <c r="N46" s="12">
        <v>2</v>
      </c>
      <c r="O46" s="39"/>
      <c r="P46" s="42"/>
      <c r="W46" s="36"/>
      <c r="X46" s="13">
        <v>5</v>
      </c>
      <c r="Y46" s="12">
        <v>0</v>
      </c>
      <c r="Z46" s="39"/>
      <c r="AA46" s="42"/>
      <c r="AH46" s="36"/>
      <c r="AI46" s="13">
        <v>5</v>
      </c>
      <c r="AJ46" s="12">
        <v>0</v>
      </c>
      <c r="AK46" s="39"/>
      <c r="AL46" s="47"/>
      <c r="AS46" s="36"/>
      <c r="AT46" s="13">
        <v>5</v>
      </c>
      <c r="AU46" s="12">
        <v>0</v>
      </c>
      <c r="AV46" s="39"/>
      <c r="AW46" s="47"/>
      <c r="BD46" s="36"/>
      <c r="BE46" s="13">
        <v>5</v>
      </c>
      <c r="BF46" s="12">
        <v>0</v>
      </c>
      <c r="BG46" s="39"/>
      <c r="BH46" s="47"/>
    </row>
    <row r="47" spans="1:60" x14ac:dyDescent="0.25">
      <c r="A47" s="36">
        <v>8</v>
      </c>
      <c r="B47" s="13">
        <v>0</v>
      </c>
      <c r="C47" s="12">
        <v>5</v>
      </c>
      <c r="D47" s="37">
        <f t="shared" si="17"/>
        <v>0.45714285714285713</v>
      </c>
      <c r="E47" s="47"/>
      <c r="L47" s="44">
        <v>8</v>
      </c>
      <c r="M47" s="13">
        <v>0</v>
      </c>
      <c r="N47" s="12">
        <v>5</v>
      </c>
      <c r="O47" s="37">
        <v>0.08</v>
      </c>
      <c r="P47" s="42"/>
      <c r="W47" s="36">
        <v>8</v>
      </c>
      <c r="X47" s="13">
        <v>0</v>
      </c>
      <c r="Y47" s="12">
        <v>5</v>
      </c>
      <c r="Z47" s="37">
        <f t="shared" ref="Z47" si="33">(((Y47*X47)+(Y48*X48)+(Y49*X49)+(Y50*X50)+(Y51*X51)+(Y52*X52))/((6-1)*(Y47+Y48+Y49+Y50+Y51+Y52)))</f>
        <v>0.2</v>
      </c>
      <c r="AA47" s="42"/>
      <c r="AH47" s="36">
        <v>8</v>
      </c>
      <c r="AI47" s="13">
        <v>0</v>
      </c>
      <c r="AJ47" s="12">
        <v>5</v>
      </c>
      <c r="AK47" s="37">
        <f t="shared" ref="AK47" si="34">(((AJ47*AI47)+(AJ48*AI48)+(AJ49*AI49)+(AJ50*AI50)+(AJ51*AI51)+(AJ52*AI52))/((6-1)*(AJ47+AJ48+AJ49+AJ50+AJ51+AJ52)))</f>
        <v>0.2857142857142857</v>
      </c>
      <c r="AL47" s="47"/>
      <c r="AS47" s="36">
        <v>8</v>
      </c>
      <c r="AT47" s="13">
        <v>0</v>
      </c>
      <c r="AU47" s="12">
        <v>5</v>
      </c>
      <c r="AV47" s="37">
        <f t="shared" ref="AV47" si="35">(((AU47*AT47)+(AU48*AT48)+(AU49*AT49)+(AU50*AT50)+(AU51*AT51)+(AU52*AT52))/((6-1)*(AU47+AU48+AU49+AU50+AU51+AU52)))</f>
        <v>5.7142857142857141E-2</v>
      </c>
      <c r="AW47" s="47"/>
      <c r="BD47" s="36">
        <v>8</v>
      </c>
      <c r="BE47" s="13">
        <v>0</v>
      </c>
      <c r="BF47" s="12">
        <v>4</v>
      </c>
      <c r="BG47" s="37">
        <f t="shared" ref="BG47" si="36">(((BF47*BE47)+(BF48*BE48)+(BF49*BE49)+(BF50*BE50)+(BF51*BE51)+(BF52*BE52))/((6-1)*(BF47+BF48+BF49+BF50+BF51+BF52)))</f>
        <v>0.04</v>
      </c>
      <c r="BH47" s="47"/>
    </row>
    <row r="48" spans="1:60" x14ac:dyDescent="0.25">
      <c r="A48" s="36"/>
      <c r="B48" s="13">
        <v>1</v>
      </c>
      <c r="C48" s="12">
        <v>8</v>
      </c>
      <c r="D48" s="38"/>
      <c r="E48" s="47"/>
      <c r="L48" s="45"/>
      <c r="M48" s="13">
        <v>1</v>
      </c>
      <c r="N48" s="12">
        <v>4</v>
      </c>
      <c r="O48" s="38"/>
      <c r="P48" s="42"/>
      <c r="W48" s="36"/>
      <c r="X48" s="13">
        <v>1</v>
      </c>
      <c r="Y48" s="12">
        <v>2</v>
      </c>
      <c r="Z48" s="38"/>
      <c r="AA48" s="42"/>
      <c r="AH48" s="36"/>
      <c r="AI48" s="13">
        <v>1</v>
      </c>
      <c r="AJ48" s="12">
        <v>0</v>
      </c>
      <c r="AK48" s="38"/>
      <c r="AL48" s="47"/>
      <c r="AS48" s="36"/>
      <c r="AT48" s="13">
        <v>1</v>
      </c>
      <c r="AU48" s="12">
        <v>2</v>
      </c>
      <c r="AV48" s="38"/>
      <c r="AW48" s="47"/>
      <c r="BD48" s="36"/>
      <c r="BE48" s="13">
        <v>1</v>
      </c>
      <c r="BF48" s="12">
        <v>1</v>
      </c>
      <c r="BG48" s="38"/>
      <c r="BH48" s="47"/>
    </row>
    <row r="49" spans="1:60" x14ac:dyDescent="0.25">
      <c r="A49" s="36"/>
      <c r="B49" s="13">
        <v>2</v>
      </c>
      <c r="C49" s="12">
        <v>0</v>
      </c>
      <c r="D49" s="38"/>
      <c r="E49" s="47"/>
      <c r="L49" s="45"/>
      <c r="M49" s="13">
        <v>2</v>
      </c>
      <c r="N49" s="12">
        <v>0</v>
      </c>
      <c r="O49" s="38"/>
      <c r="P49" s="42"/>
      <c r="W49" s="36"/>
      <c r="X49" s="13">
        <v>2</v>
      </c>
      <c r="Y49" s="12">
        <v>1</v>
      </c>
      <c r="Z49" s="38"/>
      <c r="AA49" s="42"/>
      <c r="AH49" s="36"/>
      <c r="AI49" s="13">
        <v>2</v>
      </c>
      <c r="AJ49" s="12">
        <v>0</v>
      </c>
      <c r="AK49" s="38"/>
      <c r="AL49" s="47"/>
      <c r="AS49" s="36"/>
      <c r="AT49" s="13">
        <v>2</v>
      </c>
      <c r="AU49" s="12">
        <v>0</v>
      </c>
      <c r="AV49" s="38"/>
      <c r="AW49" s="47"/>
      <c r="BD49" s="36"/>
      <c r="BE49" s="13">
        <v>2</v>
      </c>
      <c r="BF49" s="12">
        <v>0</v>
      </c>
      <c r="BG49" s="38"/>
      <c r="BH49" s="47"/>
    </row>
    <row r="50" spans="1:60" x14ac:dyDescent="0.25">
      <c r="A50" s="36"/>
      <c r="B50" s="13">
        <v>3</v>
      </c>
      <c r="C50" s="12">
        <v>0</v>
      </c>
      <c r="D50" s="38"/>
      <c r="E50" s="47"/>
      <c r="L50" s="45"/>
      <c r="M50" s="13">
        <v>3</v>
      </c>
      <c r="N50" s="12">
        <v>0</v>
      </c>
      <c r="O50" s="38"/>
      <c r="P50" s="42"/>
      <c r="W50" s="36"/>
      <c r="X50" s="13">
        <v>3</v>
      </c>
      <c r="Y50" s="12">
        <v>0</v>
      </c>
      <c r="Z50" s="38"/>
      <c r="AA50" s="42"/>
      <c r="AH50" s="36"/>
      <c r="AI50" s="13">
        <v>3</v>
      </c>
      <c r="AJ50" s="12">
        <v>0</v>
      </c>
      <c r="AK50" s="38"/>
      <c r="AL50" s="47"/>
      <c r="AS50" s="36"/>
      <c r="AT50" s="13">
        <v>3</v>
      </c>
      <c r="AU50" s="12">
        <v>0</v>
      </c>
      <c r="AV50" s="38"/>
      <c r="AW50" s="47"/>
      <c r="BD50" s="36"/>
      <c r="BE50" s="13">
        <v>3</v>
      </c>
      <c r="BF50" s="12">
        <v>0</v>
      </c>
      <c r="BG50" s="38"/>
      <c r="BH50" s="47"/>
    </row>
    <row r="51" spans="1:60" x14ac:dyDescent="0.25">
      <c r="A51" s="36"/>
      <c r="B51" s="13">
        <v>4</v>
      </c>
      <c r="C51" s="12">
        <v>0</v>
      </c>
      <c r="D51" s="38"/>
      <c r="E51" s="47"/>
      <c r="L51" s="45"/>
      <c r="M51" s="13">
        <v>4</v>
      </c>
      <c r="N51" s="12">
        <v>0</v>
      </c>
      <c r="O51" s="38"/>
      <c r="P51" s="42"/>
      <c r="W51" s="36"/>
      <c r="X51" s="13">
        <v>4</v>
      </c>
      <c r="Y51" s="12">
        <v>0</v>
      </c>
      <c r="Z51" s="38"/>
      <c r="AA51" s="42"/>
      <c r="AH51" s="36"/>
      <c r="AI51" s="13">
        <v>4</v>
      </c>
      <c r="AJ51" s="12">
        <v>0</v>
      </c>
      <c r="AK51" s="38"/>
      <c r="AL51" s="47"/>
      <c r="AS51" s="36"/>
      <c r="AT51" s="13">
        <v>4</v>
      </c>
      <c r="AU51" s="12">
        <v>0</v>
      </c>
      <c r="AV51" s="38"/>
      <c r="AW51" s="47"/>
      <c r="BD51" s="36"/>
      <c r="BE51" s="13">
        <v>4</v>
      </c>
      <c r="BF51" s="12">
        <v>0</v>
      </c>
      <c r="BG51" s="38"/>
      <c r="BH51" s="47"/>
    </row>
    <row r="52" spans="1:60" x14ac:dyDescent="0.25">
      <c r="A52" s="36"/>
      <c r="B52" s="13">
        <v>5</v>
      </c>
      <c r="C52" s="12">
        <v>8</v>
      </c>
      <c r="D52" s="39"/>
      <c r="E52" s="47"/>
      <c r="L52" s="46"/>
      <c r="M52" s="13">
        <v>5</v>
      </c>
      <c r="N52" s="12">
        <v>4</v>
      </c>
      <c r="O52" s="39"/>
      <c r="P52" s="42"/>
      <c r="W52" s="36"/>
      <c r="X52" s="13">
        <v>5</v>
      </c>
      <c r="Y52" s="12">
        <v>1</v>
      </c>
      <c r="Z52" s="39"/>
      <c r="AA52" s="42"/>
      <c r="AH52" s="36"/>
      <c r="AI52" s="13">
        <v>5</v>
      </c>
      <c r="AJ52" s="12">
        <v>2</v>
      </c>
      <c r="AK52" s="39"/>
      <c r="AL52" s="47"/>
      <c r="AS52" s="36"/>
      <c r="AT52" s="13">
        <v>5</v>
      </c>
      <c r="AU52" s="12">
        <v>0</v>
      </c>
      <c r="AV52" s="39"/>
      <c r="AW52" s="47"/>
      <c r="BD52" s="36"/>
      <c r="BE52" s="13">
        <v>5</v>
      </c>
      <c r="BF52" s="12">
        <v>0</v>
      </c>
      <c r="BG52" s="39"/>
      <c r="BH52" s="47"/>
    </row>
    <row r="53" spans="1:60" x14ac:dyDescent="0.25">
      <c r="A53" s="36">
        <v>9</v>
      </c>
      <c r="B53" s="13">
        <v>0</v>
      </c>
      <c r="C53" s="12">
        <v>16</v>
      </c>
      <c r="D53" s="37">
        <f t="shared" si="17"/>
        <v>0.26400000000000001</v>
      </c>
      <c r="E53" s="47"/>
      <c r="L53" s="44">
        <v>9</v>
      </c>
      <c r="M53" s="13">
        <v>0</v>
      </c>
      <c r="N53" s="12">
        <v>11</v>
      </c>
      <c r="O53" s="37">
        <f t="shared" ref="O53" si="37">(((N53*M53)+(N54*M54)+(N55*M55)+(N56*M56)+(N57*M57)+(N58*M58))/((6-1)*(N53+N54+N55+N56+N57+N58)))</f>
        <v>0.21052631578947367</v>
      </c>
      <c r="P53" s="42"/>
      <c r="W53" s="36">
        <v>9</v>
      </c>
      <c r="X53" s="13">
        <v>0</v>
      </c>
      <c r="Y53" s="12">
        <v>9</v>
      </c>
      <c r="Z53" s="37">
        <f t="shared" ref="Z53" si="38">(((Y53*X53)+(Y54*X54)+(Y55*X55)+(Y56*X56)+(Y57*X57)+(Y58*X58))/((6-1)*(Y53+Y54+Y55+Y56+Y57+Y58)))</f>
        <v>0.18461538461538463</v>
      </c>
      <c r="AA53" s="42"/>
      <c r="AH53" s="36">
        <v>9</v>
      </c>
      <c r="AI53" s="13">
        <v>0</v>
      </c>
      <c r="AJ53" s="12">
        <v>8</v>
      </c>
      <c r="AK53" s="37">
        <f t="shared" ref="AK53" si="39">(((AJ53*AI53)+(AJ54*AI54)+(AJ55*AI55)+(AJ56*AI56)+(AJ57*AI57)+(AJ58*AI58))/((6-1)*(AJ53+AJ54+AJ55+AJ56+AJ57+AJ58)))</f>
        <v>0.27272727272727271</v>
      </c>
      <c r="AL53" s="47"/>
      <c r="AS53" s="36">
        <v>9</v>
      </c>
      <c r="AT53" s="13">
        <v>0</v>
      </c>
      <c r="AU53" s="12">
        <v>8</v>
      </c>
      <c r="AV53" s="37">
        <f t="shared" ref="AV53" si="40">(((AU53*AT53)+(AU54*AT54)+(AU55*AT55)+(AU56*AT56)+(AU57*AT57)+(AU58*AT58))/((6-1)*(AU53+AU54+AU55+AU56+AU57+AU58)))</f>
        <v>0.04</v>
      </c>
      <c r="AW53" s="47"/>
      <c r="BD53" s="36">
        <v>9</v>
      </c>
      <c r="BE53" s="13">
        <v>0</v>
      </c>
      <c r="BF53" s="12">
        <v>6</v>
      </c>
      <c r="BG53" s="37">
        <f t="shared" ref="BG53" si="41">(((BF53*BE53)+(BF54*BE54)+(BF55*BE55)+(BF56*BE56)+(BF57*BE57)+(BF58*BE58))/((6-1)*(BF53+BF54+BF55+BF56+BF57+BF58)))</f>
        <v>2.8571428571428571E-2</v>
      </c>
      <c r="BH53" s="47"/>
    </row>
    <row r="54" spans="1:60" x14ac:dyDescent="0.25">
      <c r="A54" s="36"/>
      <c r="B54" s="13">
        <v>1</v>
      </c>
      <c r="C54" s="12">
        <v>3</v>
      </c>
      <c r="D54" s="38"/>
      <c r="E54" s="47"/>
      <c r="L54" s="45"/>
      <c r="M54" s="13">
        <v>1</v>
      </c>
      <c r="N54" s="12">
        <v>5</v>
      </c>
      <c r="O54" s="38"/>
      <c r="P54" s="42"/>
      <c r="W54" s="36"/>
      <c r="X54" s="13">
        <v>1</v>
      </c>
      <c r="Y54" s="12">
        <v>2</v>
      </c>
      <c r="Z54" s="38"/>
      <c r="AA54" s="42"/>
      <c r="AH54" s="36"/>
      <c r="AI54" s="13">
        <v>1</v>
      </c>
      <c r="AJ54" s="12">
        <v>0</v>
      </c>
      <c r="AK54" s="38"/>
      <c r="AL54" s="47"/>
      <c r="AS54" s="36"/>
      <c r="AT54" s="13">
        <v>1</v>
      </c>
      <c r="AU54" s="12">
        <v>2</v>
      </c>
      <c r="AV54" s="38"/>
      <c r="AW54" s="47"/>
      <c r="BD54" s="36"/>
      <c r="BE54" s="13">
        <v>1</v>
      </c>
      <c r="BF54" s="12">
        <v>1</v>
      </c>
      <c r="BG54" s="38"/>
      <c r="BH54" s="47"/>
    </row>
    <row r="55" spans="1:60" x14ac:dyDescent="0.25">
      <c r="A55" s="36"/>
      <c r="B55" s="13">
        <v>2</v>
      </c>
      <c r="C55" s="12">
        <v>0</v>
      </c>
      <c r="D55" s="38"/>
      <c r="E55" s="47"/>
      <c r="L55" s="45"/>
      <c r="M55" s="13">
        <v>2</v>
      </c>
      <c r="N55" s="12">
        <v>0</v>
      </c>
      <c r="O55" s="38"/>
      <c r="P55" s="42"/>
      <c r="W55" s="36"/>
      <c r="X55" s="13">
        <v>2</v>
      </c>
      <c r="Y55" s="12">
        <v>0</v>
      </c>
      <c r="Z55" s="38"/>
      <c r="AA55" s="42"/>
      <c r="AH55" s="36"/>
      <c r="AI55" s="13">
        <v>2</v>
      </c>
      <c r="AJ55" s="12">
        <v>0</v>
      </c>
      <c r="AK55" s="38"/>
      <c r="AL55" s="47"/>
      <c r="AS55" s="36"/>
      <c r="AT55" s="13">
        <v>2</v>
      </c>
      <c r="AU55" s="12">
        <v>0</v>
      </c>
      <c r="AV55" s="38"/>
      <c r="AW55" s="47"/>
      <c r="BD55" s="36"/>
      <c r="BE55" s="13">
        <v>2</v>
      </c>
      <c r="BF55" s="12">
        <v>0</v>
      </c>
      <c r="BG55" s="38"/>
      <c r="BH55" s="47"/>
    </row>
    <row r="56" spans="1:60" x14ac:dyDescent="0.25">
      <c r="A56" s="36"/>
      <c r="B56" s="13">
        <v>3</v>
      </c>
      <c r="C56" s="12">
        <v>0</v>
      </c>
      <c r="D56" s="38"/>
      <c r="E56" s="47"/>
      <c r="L56" s="45"/>
      <c r="M56" s="13">
        <v>3</v>
      </c>
      <c r="N56" s="12">
        <v>0</v>
      </c>
      <c r="O56" s="38"/>
      <c r="P56" s="42"/>
      <c r="W56" s="36"/>
      <c r="X56" s="13">
        <v>3</v>
      </c>
      <c r="Y56" s="12">
        <v>0</v>
      </c>
      <c r="Z56" s="38"/>
      <c r="AA56" s="42"/>
      <c r="AH56" s="36"/>
      <c r="AI56" s="13">
        <v>3</v>
      </c>
      <c r="AJ56" s="12">
        <v>0</v>
      </c>
      <c r="AK56" s="38"/>
      <c r="AL56" s="47"/>
      <c r="AS56" s="36"/>
      <c r="AT56" s="13">
        <v>3</v>
      </c>
      <c r="AU56" s="12">
        <v>0</v>
      </c>
      <c r="AV56" s="38"/>
      <c r="AW56" s="47"/>
      <c r="BD56" s="36"/>
      <c r="BE56" s="13">
        <v>3</v>
      </c>
      <c r="BF56" s="12">
        <v>0</v>
      </c>
      <c r="BG56" s="38"/>
      <c r="BH56" s="47"/>
    </row>
    <row r="57" spans="1:60" x14ac:dyDescent="0.25">
      <c r="A57" s="36"/>
      <c r="B57" s="13">
        <v>4</v>
      </c>
      <c r="C57" s="12">
        <v>0</v>
      </c>
      <c r="D57" s="38"/>
      <c r="E57" s="47"/>
      <c r="L57" s="45"/>
      <c r="M57" s="13">
        <v>4</v>
      </c>
      <c r="N57" s="12">
        <v>0</v>
      </c>
      <c r="O57" s="38"/>
      <c r="P57" s="42"/>
      <c r="W57" s="36"/>
      <c r="X57" s="13">
        <v>4</v>
      </c>
      <c r="Y57" s="12">
        <v>0</v>
      </c>
      <c r="Z57" s="38"/>
      <c r="AA57" s="42"/>
      <c r="AH57" s="36"/>
      <c r="AI57" s="13">
        <v>4</v>
      </c>
      <c r="AJ57" s="12">
        <v>0</v>
      </c>
      <c r="AK57" s="38"/>
      <c r="AL57" s="47"/>
      <c r="AS57" s="36"/>
      <c r="AT57" s="13">
        <v>4</v>
      </c>
      <c r="AU57" s="12">
        <v>0</v>
      </c>
      <c r="AV57" s="38"/>
      <c r="AW57" s="47"/>
      <c r="BD57" s="36"/>
      <c r="BE57" s="13">
        <v>4</v>
      </c>
      <c r="BF57" s="12">
        <v>0</v>
      </c>
      <c r="BG57" s="38"/>
      <c r="BH57" s="47"/>
    </row>
    <row r="58" spans="1:60" x14ac:dyDescent="0.25">
      <c r="A58" s="36"/>
      <c r="B58" s="13">
        <v>5</v>
      </c>
      <c r="C58" s="12">
        <v>6</v>
      </c>
      <c r="D58" s="39"/>
      <c r="E58" s="47"/>
      <c r="L58" s="46"/>
      <c r="M58" s="13">
        <v>5</v>
      </c>
      <c r="N58" s="12">
        <v>3</v>
      </c>
      <c r="O58" s="39"/>
      <c r="P58" s="42"/>
      <c r="W58" s="36"/>
      <c r="X58" s="13">
        <v>5</v>
      </c>
      <c r="Y58" s="12">
        <v>2</v>
      </c>
      <c r="Z58" s="39"/>
      <c r="AA58" s="42"/>
      <c r="AH58" s="36"/>
      <c r="AI58" s="13">
        <v>5</v>
      </c>
      <c r="AJ58" s="12">
        <v>3</v>
      </c>
      <c r="AK58" s="39"/>
      <c r="AL58" s="47"/>
      <c r="AS58" s="36"/>
      <c r="AT58" s="13">
        <v>5</v>
      </c>
      <c r="AU58" s="12">
        <v>0</v>
      </c>
      <c r="AV58" s="39"/>
      <c r="AW58" s="47"/>
      <c r="BD58" s="36"/>
      <c r="BE58" s="13">
        <v>5</v>
      </c>
      <c r="BF58" s="12">
        <v>0</v>
      </c>
      <c r="BG58" s="39"/>
      <c r="BH58" s="47"/>
    </row>
    <row r="59" spans="1:60" x14ac:dyDescent="0.25">
      <c r="A59" s="36">
        <v>10</v>
      </c>
      <c r="B59" s="13">
        <v>0</v>
      </c>
      <c r="C59" s="12">
        <v>16</v>
      </c>
      <c r="D59" s="37">
        <f t="shared" si="17"/>
        <v>0.28275862068965518</v>
      </c>
      <c r="E59" s="47"/>
      <c r="L59" s="44">
        <v>10</v>
      </c>
      <c r="M59" s="13">
        <v>0</v>
      </c>
      <c r="N59" s="12">
        <v>11</v>
      </c>
      <c r="O59" s="37">
        <f t="shared" ref="O59" si="42">(((N59*M59)+(N60*M60)+(N61*M61)+(N62*M62)+(N63*M63)+(N64*M64))/((6-1)*(N59+N60+N61+N62+N63+N64)))</f>
        <v>0.28999999999999998</v>
      </c>
      <c r="P59" s="42"/>
      <c r="W59" s="36">
        <v>10</v>
      </c>
      <c r="X59" s="13">
        <v>0</v>
      </c>
      <c r="Y59" s="12">
        <v>11</v>
      </c>
      <c r="Z59" s="37">
        <f t="shared" ref="Z59" si="43">(((Y59*X59)+(Y60*X60)+(Y61*X61)+(Y62*X62)+(Y63*X63)+(Y64*X64))/((6-1)*(Y59+Y60+Y61+Y62+Y63+Y64)))</f>
        <v>6.25E-2</v>
      </c>
      <c r="AA59" s="42"/>
      <c r="AH59" s="36">
        <v>10</v>
      </c>
      <c r="AI59" s="13">
        <v>0</v>
      </c>
      <c r="AJ59" s="12">
        <v>9</v>
      </c>
      <c r="AK59" s="37">
        <f t="shared" ref="AK59" si="44">(((AJ59*AI59)+(AJ60*AI60)+(AJ61*AI61)+(AJ62*AI62)+(AJ63*AI63)+(AJ64*AI64))/((6-1)*(AJ59+AJ60+AJ61+AJ62+AJ63+AJ64)))</f>
        <v>7.2727272727272724E-2</v>
      </c>
      <c r="AL59" s="47"/>
      <c r="AS59" s="36">
        <v>10</v>
      </c>
      <c r="AT59" s="13">
        <v>0</v>
      </c>
      <c r="AU59" s="12">
        <v>8</v>
      </c>
      <c r="AV59" s="37">
        <f t="shared" ref="AV59" si="45">(((AU59*AT59)+(AU60*AT60)+(AU61*AT61)+(AU62*AT62)+(AU63*AT63)+(AU64*AT64))/((6-1)*(AU59+AU60+AU61+AU62+AU63+AU64)))</f>
        <v>0.2</v>
      </c>
      <c r="AW59" s="47"/>
      <c r="BD59" s="36">
        <v>10</v>
      </c>
      <c r="BE59" s="13">
        <v>0</v>
      </c>
      <c r="BF59" s="12">
        <v>8</v>
      </c>
      <c r="BG59" s="37">
        <f t="shared" ref="BG59" si="46">(((BF59*BE59)+(BF60*BE60)+(BF61*BE61)+(BF62*BE62)+(BF63*BE63)+(BF64*BE64))/((6-1)*(BF59+BF60+BF61+BF62+BF63+BF64)))</f>
        <v>0.04</v>
      </c>
      <c r="BH59" s="47"/>
    </row>
    <row r="60" spans="1:60" x14ac:dyDescent="0.25">
      <c r="A60" s="36"/>
      <c r="B60" s="13">
        <v>1</v>
      </c>
      <c r="C60" s="12">
        <v>6</v>
      </c>
      <c r="D60" s="38"/>
      <c r="E60" s="47"/>
      <c r="L60" s="45"/>
      <c r="M60" s="13">
        <v>1</v>
      </c>
      <c r="N60" s="12">
        <v>4</v>
      </c>
      <c r="O60" s="38"/>
      <c r="P60" s="42"/>
      <c r="W60" s="36"/>
      <c r="X60" s="13">
        <v>1</v>
      </c>
      <c r="Y60" s="12">
        <v>5</v>
      </c>
      <c r="Z60" s="38"/>
      <c r="AA60" s="42"/>
      <c r="AH60" s="36"/>
      <c r="AI60" s="13">
        <v>1</v>
      </c>
      <c r="AJ60" s="12">
        <v>0</v>
      </c>
      <c r="AK60" s="38"/>
      <c r="AL60" s="47"/>
      <c r="AS60" s="36"/>
      <c r="AT60" s="13">
        <v>1</v>
      </c>
      <c r="AU60" s="12">
        <v>1</v>
      </c>
      <c r="AV60" s="38"/>
      <c r="AW60" s="47"/>
      <c r="BD60" s="36"/>
      <c r="BE60" s="13">
        <v>1</v>
      </c>
      <c r="BF60" s="12">
        <v>2</v>
      </c>
      <c r="BG60" s="38"/>
      <c r="BH60" s="47"/>
    </row>
    <row r="61" spans="1:60" x14ac:dyDescent="0.25">
      <c r="A61" s="36"/>
      <c r="B61" s="13">
        <v>2</v>
      </c>
      <c r="C61" s="12">
        <v>0</v>
      </c>
      <c r="D61" s="38"/>
      <c r="E61" s="47"/>
      <c r="L61" s="45"/>
      <c r="M61" s="13">
        <v>2</v>
      </c>
      <c r="N61" s="12">
        <v>0</v>
      </c>
      <c r="O61" s="38"/>
      <c r="P61" s="42"/>
      <c r="W61" s="36"/>
      <c r="X61" s="13">
        <v>2</v>
      </c>
      <c r="Y61" s="12">
        <v>0</v>
      </c>
      <c r="Z61" s="38"/>
      <c r="AA61" s="42"/>
      <c r="AH61" s="36"/>
      <c r="AI61" s="13">
        <v>2</v>
      </c>
      <c r="AJ61" s="12">
        <v>2</v>
      </c>
      <c r="AK61" s="38"/>
      <c r="AL61" s="47"/>
      <c r="AS61" s="36"/>
      <c r="AT61" s="13">
        <v>2</v>
      </c>
      <c r="AU61" s="12">
        <v>0</v>
      </c>
      <c r="AV61" s="38"/>
      <c r="AW61" s="47"/>
      <c r="BD61" s="36"/>
      <c r="BE61" s="13">
        <v>2</v>
      </c>
      <c r="BF61" s="12">
        <v>0</v>
      </c>
      <c r="BG61" s="38"/>
      <c r="BH61" s="47"/>
    </row>
    <row r="62" spans="1:60" x14ac:dyDescent="0.25">
      <c r="A62" s="36"/>
      <c r="B62" s="13">
        <v>3</v>
      </c>
      <c r="C62" s="12">
        <v>0</v>
      </c>
      <c r="D62" s="38"/>
      <c r="E62" s="47"/>
      <c r="L62" s="45"/>
      <c r="M62" s="13">
        <v>3</v>
      </c>
      <c r="N62" s="12">
        <v>0</v>
      </c>
      <c r="O62" s="38"/>
      <c r="P62" s="42"/>
      <c r="W62" s="36"/>
      <c r="X62" s="13">
        <v>3</v>
      </c>
      <c r="Y62" s="12">
        <v>0</v>
      </c>
      <c r="Z62" s="38"/>
      <c r="AA62" s="42"/>
      <c r="AH62" s="36"/>
      <c r="AI62" s="13">
        <v>3</v>
      </c>
      <c r="AJ62" s="12">
        <v>0</v>
      </c>
      <c r="AK62" s="38"/>
      <c r="AL62" s="47"/>
      <c r="AS62" s="36"/>
      <c r="AT62" s="13">
        <v>3</v>
      </c>
      <c r="AU62" s="12">
        <v>0</v>
      </c>
      <c r="AV62" s="38"/>
      <c r="AW62" s="47"/>
      <c r="BD62" s="36"/>
      <c r="BE62" s="13">
        <v>3</v>
      </c>
      <c r="BF62" s="12">
        <v>0</v>
      </c>
      <c r="BG62" s="38"/>
      <c r="BH62" s="47"/>
    </row>
    <row r="63" spans="1:60" x14ac:dyDescent="0.25">
      <c r="A63" s="36"/>
      <c r="B63" s="13">
        <v>4</v>
      </c>
      <c r="C63" s="12">
        <v>0</v>
      </c>
      <c r="D63" s="38"/>
      <c r="E63" s="47"/>
      <c r="L63" s="45"/>
      <c r="M63" s="13">
        <v>4</v>
      </c>
      <c r="N63" s="12">
        <v>0</v>
      </c>
      <c r="O63" s="38"/>
      <c r="P63" s="42"/>
      <c r="W63" s="36"/>
      <c r="X63" s="13">
        <v>4</v>
      </c>
      <c r="Y63" s="12">
        <v>0</v>
      </c>
      <c r="Z63" s="38"/>
      <c r="AA63" s="42"/>
      <c r="AH63" s="36"/>
      <c r="AI63" s="13">
        <v>4</v>
      </c>
      <c r="AJ63" s="12">
        <v>0</v>
      </c>
      <c r="AK63" s="38"/>
      <c r="AL63" s="47"/>
      <c r="AS63" s="36"/>
      <c r="AT63" s="13">
        <v>4</v>
      </c>
      <c r="AU63" s="12">
        <v>0</v>
      </c>
      <c r="AV63" s="38"/>
      <c r="AW63" s="47"/>
      <c r="BD63" s="36"/>
      <c r="BE63" s="13">
        <v>4</v>
      </c>
      <c r="BF63" s="12">
        <v>0</v>
      </c>
      <c r="BG63" s="38"/>
      <c r="BH63" s="47"/>
    </row>
    <row r="64" spans="1:60" x14ac:dyDescent="0.25">
      <c r="A64" s="36"/>
      <c r="B64" s="13">
        <v>5</v>
      </c>
      <c r="C64" s="12">
        <v>7</v>
      </c>
      <c r="D64" s="39"/>
      <c r="E64" s="47"/>
      <c r="L64" s="46"/>
      <c r="M64" s="13">
        <v>5</v>
      </c>
      <c r="N64" s="12">
        <v>5</v>
      </c>
      <c r="O64" s="39"/>
      <c r="P64" s="42"/>
      <c r="W64" s="36"/>
      <c r="X64" s="13">
        <v>5</v>
      </c>
      <c r="Y64" s="12">
        <v>0</v>
      </c>
      <c r="Z64" s="39"/>
      <c r="AA64" s="42"/>
      <c r="AH64" s="36"/>
      <c r="AI64" s="13">
        <v>5</v>
      </c>
      <c r="AJ64" s="12">
        <v>0</v>
      </c>
      <c r="AK64" s="39"/>
      <c r="AL64" s="47"/>
      <c r="AS64" s="36"/>
      <c r="AT64" s="13">
        <v>5</v>
      </c>
      <c r="AU64" s="12">
        <v>2</v>
      </c>
      <c r="AV64" s="39"/>
      <c r="AW64" s="47"/>
      <c r="BD64" s="36"/>
      <c r="BE64" s="13">
        <v>5</v>
      </c>
      <c r="BF64" s="12">
        <v>0</v>
      </c>
      <c r="BG64" s="39"/>
      <c r="BH64" s="47"/>
    </row>
    <row r="65" spans="1:60" x14ac:dyDescent="0.25">
      <c r="A65" s="36">
        <v>11</v>
      </c>
      <c r="B65" s="13">
        <v>0</v>
      </c>
      <c r="C65" s="12">
        <v>13</v>
      </c>
      <c r="D65" s="37">
        <f t="shared" si="17"/>
        <v>0.29166666666666669</v>
      </c>
      <c r="E65" s="47"/>
      <c r="L65" s="44">
        <v>11</v>
      </c>
      <c r="M65" s="13">
        <v>0</v>
      </c>
      <c r="N65" s="12">
        <v>13</v>
      </c>
      <c r="O65" s="37">
        <f t="shared" ref="O65" si="47">(((N65*M65)+(N66*M66)+(N67*M67)+(N68*M68)+(N69*M69)+(N70*M70))/((6-1)*(N65+N66+N67+N68+N69+N70)))</f>
        <v>0.29166666666666669</v>
      </c>
      <c r="P65" s="42"/>
      <c r="W65" s="36">
        <v>11</v>
      </c>
      <c r="X65" s="13">
        <v>0</v>
      </c>
      <c r="Y65" s="12">
        <v>12</v>
      </c>
      <c r="Z65" s="37">
        <f t="shared" ref="Z65" si="48">(((Y65*X65)+(Y66*X66)+(Y67*X67)+(Y68*X68)+(Y69*X69)+(Y70*X70))/((6-1)*(Y65+Y66+Y67+Y68+Y69+Y70)))</f>
        <v>0.15</v>
      </c>
      <c r="AA65" s="42"/>
      <c r="AH65" s="36">
        <v>11</v>
      </c>
      <c r="AI65" s="13">
        <v>0</v>
      </c>
      <c r="AJ65" s="12">
        <v>11</v>
      </c>
      <c r="AK65" s="37">
        <f t="shared" ref="AK65" si="49">(((AJ65*AI65)+(AJ66*AI66)+(AJ67*AI67)+(AJ68*AI68)+(AJ69*AI69)+(AJ70*AI70))/((6-1)*(AJ65+AJ66+AJ67+AJ68+AJ69+AJ70)))</f>
        <v>3.3333333333333333E-2</v>
      </c>
      <c r="AL65" s="47"/>
      <c r="AS65" s="36">
        <v>11</v>
      </c>
      <c r="AT65" s="13">
        <v>0</v>
      </c>
      <c r="AU65" s="12">
        <v>9</v>
      </c>
      <c r="AV65" s="37">
        <f t="shared" ref="AV65" si="50">(((AU65*AT65)+(AU66*AT66)+(AU67*AT67)+(AU68*AT68)+(AU69*AT69)+(AU70*AT70))/((6-1)*(AU65+AU66+AU67+AU68+AU69+AU70)))</f>
        <v>3.6363636363636362E-2</v>
      </c>
      <c r="AW65" s="47"/>
      <c r="BD65" s="36">
        <v>11</v>
      </c>
      <c r="BE65" s="13">
        <v>0</v>
      </c>
      <c r="BF65" s="12">
        <v>9</v>
      </c>
      <c r="BG65" s="37">
        <f t="shared" ref="BG65" si="51">(((BF65*BE65)+(BF66*BE66)+(BF67*BE67)+(BF68*BE68)+(BF69*BE69)+(BF70*BE70))/((6-1)*(BF65+BF66+BF67+BF68+BF69+BF70)))</f>
        <v>0.1</v>
      </c>
      <c r="BH65" s="47"/>
    </row>
    <row r="66" spans="1:60" x14ac:dyDescent="0.25">
      <c r="A66" s="36"/>
      <c r="B66" s="13">
        <v>1</v>
      </c>
      <c r="C66" s="12">
        <v>5</v>
      </c>
      <c r="D66" s="38"/>
      <c r="E66" s="47"/>
      <c r="L66" s="45"/>
      <c r="M66" s="13">
        <v>1</v>
      </c>
      <c r="N66" s="12">
        <v>5</v>
      </c>
      <c r="O66" s="38"/>
      <c r="P66" s="42"/>
      <c r="W66" s="36"/>
      <c r="X66" s="13">
        <v>1</v>
      </c>
      <c r="Y66" s="12">
        <v>2</v>
      </c>
      <c r="Z66" s="38"/>
      <c r="AA66" s="42"/>
      <c r="AH66" s="36"/>
      <c r="AI66" s="13">
        <v>1</v>
      </c>
      <c r="AJ66" s="12">
        <v>0</v>
      </c>
      <c r="AK66" s="38"/>
      <c r="AL66" s="47"/>
      <c r="AS66" s="36"/>
      <c r="AT66" s="13">
        <v>1</v>
      </c>
      <c r="AU66" s="12">
        <v>2</v>
      </c>
      <c r="AV66" s="38"/>
      <c r="AW66" s="47"/>
      <c r="BD66" s="36"/>
      <c r="BE66" s="13">
        <v>1</v>
      </c>
      <c r="BF66" s="12">
        <v>0</v>
      </c>
      <c r="BG66" s="38"/>
      <c r="BH66" s="47"/>
    </row>
    <row r="67" spans="1:60" x14ac:dyDescent="0.25">
      <c r="A67" s="36"/>
      <c r="B67" s="13">
        <v>2</v>
      </c>
      <c r="C67" s="12">
        <v>0</v>
      </c>
      <c r="D67" s="38"/>
      <c r="E67" s="47"/>
      <c r="L67" s="45"/>
      <c r="M67" s="13">
        <v>2</v>
      </c>
      <c r="N67" s="12">
        <v>0</v>
      </c>
      <c r="O67" s="38"/>
      <c r="P67" s="42"/>
      <c r="W67" s="36"/>
      <c r="X67" s="13">
        <v>2</v>
      </c>
      <c r="Y67" s="12">
        <v>0</v>
      </c>
      <c r="Z67" s="38"/>
      <c r="AA67" s="42"/>
      <c r="AH67" s="36"/>
      <c r="AI67" s="13">
        <v>2</v>
      </c>
      <c r="AJ67" s="12">
        <v>1</v>
      </c>
      <c r="AK67" s="38"/>
      <c r="AL67" s="47"/>
      <c r="AS67" s="36"/>
      <c r="AT67" s="13">
        <v>2</v>
      </c>
      <c r="AU67" s="12">
        <v>0</v>
      </c>
      <c r="AV67" s="38"/>
      <c r="AW67" s="47"/>
      <c r="BD67" s="36"/>
      <c r="BE67" s="13">
        <v>2</v>
      </c>
      <c r="BF67" s="12">
        <v>0</v>
      </c>
      <c r="BG67" s="38"/>
      <c r="BH67" s="47"/>
    </row>
    <row r="68" spans="1:60" x14ac:dyDescent="0.25">
      <c r="A68" s="36"/>
      <c r="B68" s="13">
        <v>3</v>
      </c>
      <c r="C68" s="12">
        <v>0</v>
      </c>
      <c r="D68" s="38"/>
      <c r="E68" s="47"/>
      <c r="L68" s="45"/>
      <c r="M68" s="13">
        <v>3</v>
      </c>
      <c r="N68" s="12">
        <v>0</v>
      </c>
      <c r="O68" s="38"/>
      <c r="P68" s="42"/>
      <c r="W68" s="36"/>
      <c r="X68" s="13">
        <v>3</v>
      </c>
      <c r="Y68" s="12">
        <v>0</v>
      </c>
      <c r="Z68" s="38"/>
      <c r="AA68" s="42"/>
      <c r="AH68" s="36"/>
      <c r="AI68" s="13">
        <v>3</v>
      </c>
      <c r="AJ68" s="12">
        <v>0</v>
      </c>
      <c r="AK68" s="38"/>
      <c r="AL68" s="47"/>
      <c r="AS68" s="36"/>
      <c r="AT68" s="13">
        <v>3</v>
      </c>
      <c r="AU68" s="12">
        <v>0</v>
      </c>
      <c r="AV68" s="38"/>
      <c r="AW68" s="47"/>
      <c r="BD68" s="36"/>
      <c r="BE68" s="13">
        <v>3</v>
      </c>
      <c r="BF68" s="12">
        <v>0</v>
      </c>
      <c r="BG68" s="38"/>
      <c r="BH68" s="47"/>
    </row>
    <row r="69" spans="1:60" x14ac:dyDescent="0.25">
      <c r="A69" s="36"/>
      <c r="B69" s="13">
        <v>4</v>
      </c>
      <c r="C69" s="12">
        <v>0</v>
      </c>
      <c r="D69" s="38"/>
      <c r="E69" s="47"/>
      <c r="L69" s="45"/>
      <c r="M69" s="13">
        <v>4</v>
      </c>
      <c r="N69" s="12">
        <v>0</v>
      </c>
      <c r="O69" s="38"/>
      <c r="P69" s="42"/>
      <c r="W69" s="36"/>
      <c r="X69" s="13">
        <v>4</v>
      </c>
      <c r="Y69" s="12">
        <v>0</v>
      </c>
      <c r="Z69" s="38"/>
      <c r="AA69" s="42"/>
      <c r="AH69" s="36"/>
      <c r="AI69" s="13">
        <v>4</v>
      </c>
      <c r="AJ69" s="12">
        <v>0</v>
      </c>
      <c r="AK69" s="38"/>
      <c r="AL69" s="47"/>
      <c r="AS69" s="36"/>
      <c r="AT69" s="13">
        <v>4</v>
      </c>
      <c r="AU69" s="12">
        <v>0</v>
      </c>
      <c r="AV69" s="38"/>
      <c r="AW69" s="47"/>
      <c r="BD69" s="36"/>
      <c r="BE69" s="13">
        <v>4</v>
      </c>
      <c r="BF69" s="12">
        <v>0</v>
      </c>
      <c r="BG69" s="38"/>
      <c r="BH69" s="47"/>
    </row>
    <row r="70" spans="1:60" x14ac:dyDescent="0.25">
      <c r="A70" s="36"/>
      <c r="B70" s="13">
        <v>5</v>
      </c>
      <c r="C70" s="12">
        <v>6</v>
      </c>
      <c r="D70" s="39"/>
      <c r="E70" s="47"/>
      <c r="L70" s="46"/>
      <c r="M70" s="13">
        <v>5</v>
      </c>
      <c r="N70" s="12">
        <v>6</v>
      </c>
      <c r="O70" s="39"/>
      <c r="P70" s="42"/>
      <c r="W70" s="36"/>
      <c r="X70" s="13">
        <v>5</v>
      </c>
      <c r="Y70" s="12">
        <v>2</v>
      </c>
      <c r="Z70" s="39"/>
      <c r="AA70" s="42"/>
      <c r="AH70" s="36"/>
      <c r="AI70" s="13">
        <v>5</v>
      </c>
      <c r="AJ70" s="12">
        <v>0</v>
      </c>
      <c r="AK70" s="39"/>
      <c r="AL70" s="47"/>
      <c r="AS70" s="36"/>
      <c r="AT70" s="13">
        <v>5</v>
      </c>
      <c r="AU70" s="12">
        <v>0</v>
      </c>
      <c r="AV70" s="39"/>
      <c r="AW70" s="47"/>
      <c r="BD70" s="36"/>
      <c r="BE70" s="13">
        <v>5</v>
      </c>
      <c r="BF70" s="12">
        <v>1</v>
      </c>
      <c r="BG70" s="39"/>
      <c r="BH70" s="47"/>
    </row>
    <row r="71" spans="1:60" x14ac:dyDescent="0.25">
      <c r="A71" s="36">
        <v>12</v>
      </c>
      <c r="B71" s="13">
        <v>0</v>
      </c>
      <c r="C71" s="12">
        <v>13</v>
      </c>
      <c r="D71" s="37">
        <f t="shared" si="17"/>
        <v>0.22857142857142856</v>
      </c>
      <c r="E71" s="47"/>
      <c r="L71" s="44">
        <v>12</v>
      </c>
      <c r="M71" s="13">
        <v>0</v>
      </c>
      <c r="N71" s="12">
        <v>11</v>
      </c>
      <c r="O71" s="37">
        <f t="shared" ref="O71" si="52">(((N71*M71)+(N72*M72)+(N73*M73)+(N74*M74)+(N75*M75)+(N76*M76))/((6-1)*(N71+N72+N73+N74+N75+N76)))</f>
        <v>6.25E-2</v>
      </c>
      <c r="P71" s="42"/>
      <c r="W71" s="36">
        <v>12</v>
      </c>
      <c r="X71" s="13">
        <v>0</v>
      </c>
      <c r="Y71" s="12">
        <v>9</v>
      </c>
      <c r="Z71" s="37">
        <f t="shared" ref="Z71" si="53">(((Y71*X71)+(Y72*X72)+(Y73*X73)+(Y74*X74)+(Y75*X75)+(Y76*X76))/((6-1)*(Y71+Y72+Y73+Y74+Y75+Y76)))</f>
        <v>0.18571428571428572</v>
      </c>
      <c r="AA71" s="42"/>
      <c r="AH71" s="36">
        <v>12</v>
      </c>
      <c r="AI71" s="13">
        <v>0</v>
      </c>
      <c r="AJ71" s="12">
        <v>9</v>
      </c>
      <c r="AK71" s="37">
        <f t="shared" ref="AK71" si="54">(((AJ71*AI71)+(AJ72*AI72)+(AJ73*AI73)+(AJ74*AI74)+(AJ75*AI75)+(AJ76*AI76))/((6-1)*(AJ71+AJ72+AJ73+AJ74+AJ75+AJ76)))</f>
        <v>0</v>
      </c>
      <c r="AL71" s="47"/>
      <c r="AS71" s="36">
        <v>12</v>
      </c>
      <c r="AT71" s="13">
        <v>0</v>
      </c>
      <c r="AU71" s="12">
        <v>7</v>
      </c>
      <c r="AV71" s="37">
        <f t="shared" ref="AV71" si="55">(((AU71*AT71)+(AU72*AT72)+(AU73*AT73)+(AU74*AT74)+(AU75*AT75)+(AU76*AT76))/((6-1)*(AU71+AU72+AU73+AU74+AU75+AU76)))</f>
        <v>0</v>
      </c>
      <c r="AW71" s="47"/>
      <c r="BD71" s="36">
        <v>12</v>
      </c>
      <c r="BE71" s="13">
        <v>0</v>
      </c>
      <c r="BF71" s="12">
        <v>7</v>
      </c>
      <c r="BG71" s="37">
        <f t="shared" ref="BG71" si="56">(((BF71*BE71)+(BF72*BE72)+(BF73*BE73)+(BF74*BE74)+(BF75*BE75)+(BF76*BE76))/((6-1)*(BF71+BF72+BF73+BF74+BF75+BF76)))</f>
        <v>0</v>
      </c>
      <c r="BH71" s="47"/>
    </row>
    <row r="72" spans="1:60" x14ac:dyDescent="0.25">
      <c r="A72" s="36"/>
      <c r="B72" s="13">
        <v>1</v>
      </c>
      <c r="C72" s="12">
        <v>4</v>
      </c>
      <c r="D72" s="38"/>
      <c r="E72" s="47"/>
      <c r="L72" s="45"/>
      <c r="M72" s="13">
        <v>1</v>
      </c>
      <c r="N72" s="12">
        <v>5</v>
      </c>
      <c r="O72" s="38"/>
      <c r="P72" s="42"/>
      <c r="W72" s="36"/>
      <c r="X72" s="13">
        <v>1</v>
      </c>
      <c r="Y72" s="12">
        <v>3</v>
      </c>
      <c r="Z72" s="38"/>
      <c r="AA72" s="42"/>
      <c r="AH72" s="36"/>
      <c r="AI72" s="13">
        <v>1</v>
      </c>
      <c r="AJ72" s="12">
        <v>0</v>
      </c>
      <c r="AK72" s="38"/>
      <c r="AL72" s="47"/>
      <c r="AS72" s="36"/>
      <c r="AT72" s="13">
        <v>1</v>
      </c>
      <c r="AU72" s="12">
        <v>0</v>
      </c>
      <c r="AV72" s="38"/>
      <c r="AW72" s="47"/>
      <c r="BD72" s="36"/>
      <c r="BE72" s="13">
        <v>1</v>
      </c>
      <c r="BF72" s="12">
        <v>0</v>
      </c>
      <c r="BG72" s="38"/>
      <c r="BH72" s="47"/>
    </row>
    <row r="73" spans="1:60" x14ac:dyDescent="0.25">
      <c r="A73" s="36"/>
      <c r="B73" s="13">
        <v>2</v>
      </c>
      <c r="C73" s="12">
        <v>0</v>
      </c>
      <c r="D73" s="38"/>
      <c r="E73" s="47"/>
      <c r="L73" s="45"/>
      <c r="M73" s="13">
        <v>2</v>
      </c>
      <c r="N73" s="12">
        <v>0</v>
      </c>
      <c r="O73" s="38"/>
      <c r="P73" s="42"/>
      <c r="W73" s="36"/>
      <c r="X73" s="13">
        <v>2</v>
      </c>
      <c r="Y73" s="12">
        <v>0</v>
      </c>
      <c r="Z73" s="38"/>
      <c r="AA73" s="42"/>
      <c r="AH73" s="36"/>
      <c r="AI73" s="13">
        <v>2</v>
      </c>
      <c r="AJ73" s="12">
        <v>0</v>
      </c>
      <c r="AK73" s="38"/>
      <c r="AL73" s="47"/>
      <c r="AS73" s="36"/>
      <c r="AT73" s="13">
        <v>2</v>
      </c>
      <c r="AU73" s="12">
        <v>0</v>
      </c>
      <c r="AV73" s="38"/>
      <c r="AW73" s="47"/>
      <c r="BD73" s="36"/>
      <c r="BE73" s="13">
        <v>2</v>
      </c>
      <c r="BF73" s="12">
        <v>0</v>
      </c>
      <c r="BG73" s="38"/>
      <c r="BH73" s="47"/>
    </row>
    <row r="74" spans="1:60" x14ac:dyDescent="0.25">
      <c r="A74" s="36"/>
      <c r="B74" s="13">
        <v>3</v>
      </c>
      <c r="C74" s="12">
        <v>0</v>
      </c>
      <c r="D74" s="38"/>
      <c r="E74" s="47"/>
      <c r="L74" s="45"/>
      <c r="M74" s="13">
        <v>3</v>
      </c>
      <c r="N74" s="12">
        <v>0</v>
      </c>
      <c r="O74" s="38"/>
      <c r="P74" s="42"/>
      <c r="W74" s="36"/>
      <c r="X74" s="13">
        <v>3</v>
      </c>
      <c r="Y74" s="12">
        <v>0</v>
      </c>
      <c r="Z74" s="38"/>
      <c r="AA74" s="42"/>
      <c r="AH74" s="36"/>
      <c r="AI74" s="13">
        <v>3</v>
      </c>
      <c r="AJ74" s="12">
        <v>0</v>
      </c>
      <c r="AK74" s="38"/>
      <c r="AL74" s="47"/>
      <c r="AS74" s="36"/>
      <c r="AT74" s="13">
        <v>3</v>
      </c>
      <c r="AU74" s="12">
        <v>0</v>
      </c>
      <c r="AV74" s="38"/>
      <c r="AW74" s="47"/>
      <c r="BD74" s="36"/>
      <c r="BE74" s="13">
        <v>3</v>
      </c>
      <c r="BF74" s="12">
        <v>0</v>
      </c>
      <c r="BG74" s="38"/>
      <c r="BH74" s="47"/>
    </row>
    <row r="75" spans="1:60" x14ac:dyDescent="0.25">
      <c r="A75" s="36"/>
      <c r="B75" s="13">
        <v>4</v>
      </c>
      <c r="C75" s="12">
        <v>0</v>
      </c>
      <c r="D75" s="38"/>
      <c r="E75" s="47"/>
      <c r="L75" s="45"/>
      <c r="M75" s="13">
        <v>4</v>
      </c>
      <c r="N75" s="12">
        <v>0</v>
      </c>
      <c r="O75" s="38"/>
      <c r="P75" s="42"/>
      <c r="W75" s="36"/>
      <c r="X75" s="13">
        <v>4</v>
      </c>
      <c r="Y75" s="12">
        <v>0</v>
      </c>
      <c r="Z75" s="38"/>
      <c r="AA75" s="42"/>
      <c r="AH75" s="36"/>
      <c r="AI75" s="13">
        <v>4</v>
      </c>
      <c r="AJ75" s="12">
        <v>0</v>
      </c>
      <c r="AK75" s="38"/>
      <c r="AL75" s="47"/>
      <c r="AS75" s="36"/>
      <c r="AT75" s="13">
        <v>4</v>
      </c>
      <c r="AU75" s="12">
        <v>0</v>
      </c>
      <c r="AV75" s="38"/>
      <c r="AW75" s="47"/>
      <c r="BD75" s="36"/>
      <c r="BE75" s="13">
        <v>4</v>
      </c>
      <c r="BF75" s="12">
        <v>0</v>
      </c>
      <c r="BG75" s="38"/>
      <c r="BH75" s="47"/>
    </row>
    <row r="76" spans="1:60" x14ac:dyDescent="0.25">
      <c r="A76" s="36"/>
      <c r="B76" s="13">
        <v>5</v>
      </c>
      <c r="C76" s="12">
        <v>4</v>
      </c>
      <c r="D76" s="39"/>
      <c r="E76" s="47"/>
      <c r="L76" s="46"/>
      <c r="M76" s="13">
        <v>5</v>
      </c>
      <c r="N76" s="12">
        <v>0</v>
      </c>
      <c r="O76" s="39"/>
      <c r="P76" s="42"/>
      <c r="W76" s="36"/>
      <c r="X76" s="13">
        <v>5</v>
      </c>
      <c r="Y76" s="12">
        <v>2</v>
      </c>
      <c r="Z76" s="39"/>
      <c r="AA76" s="42"/>
      <c r="AH76" s="36"/>
      <c r="AI76" s="13">
        <v>5</v>
      </c>
      <c r="AJ76" s="12">
        <v>0</v>
      </c>
      <c r="AK76" s="39"/>
      <c r="AL76" s="47"/>
      <c r="AS76" s="36"/>
      <c r="AT76" s="13">
        <v>5</v>
      </c>
      <c r="AU76" s="12">
        <v>0</v>
      </c>
      <c r="AV76" s="39"/>
      <c r="AW76" s="47"/>
      <c r="BD76" s="36"/>
      <c r="BE76" s="13">
        <v>5</v>
      </c>
      <c r="BF76" s="12">
        <v>0</v>
      </c>
      <c r="BG76" s="39"/>
      <c r="BH76" s="47"/>
    </row>
    <row r="77" spans="1:60" x14ac:dyDescent="0.25">
      <c r="A77" s="36">
        <v>13</v>
      </c>
      <c r="B77" s="13">
        <v>0</v>
      </c>
      <c r="C77" s="12">
        <v>18</v>
      </c>
      <c r="D77" s="37">
        <f t="shared" si="17"/>
        <v>0.24285714285714285</v>
      </c>
      <c r="E77" s="47"/>
      <c r="L77" s="44">
        <v>13</v>
      </c>
      <c r="M77" s="13">
        <v>0</v>
      </c>
      <c r="N77" s="12">
        <v>12</v>
      </c>
      <c r="O77" s="37">
        <f t="shared" ref="O77" si="57">(((N77*M77)+(N78*M78)+(N79*M79)+(N80*M80)+(N81*M81)+(N82*M82))/((6-1)*(N77+N78+N79+N80+N81+N82)))</f>
        <v>6.6666666666666666E-2</v>
      </c>
      <c r="P77" s="42"/>
      <c r="W77" s="36">
        <v>13</v>
      </c>
      <c r="X77" s="13">
        <v>0</v>
      </c>
      <c r="Y77" s="12">
        <v>10</v>
      </c>
      <c r="Z77" s="37">
        <f t="shared" ref="Z77" si="58">(((Y77*X77)+(Y78*X78)+(Y79*X79)+(Y80*X80)+(Y81*X81)+(Y82*X82))/((6-1)*(Y77+Y78+Y79+Y80+Y81+Y82)))</f>
        <v>0.17499999999999999</v>
      </c>
      <c r="AA77" s="42"/>
      <c r="AH77" s="36">
        <v>13</v>
      </c>
      <c r="AI77" s="13">
        <v>0</v>
      </c>
      <c r="AJ77" s="12">
        <v>9</v>
      </c>
      <c r="AK77" s="37">
        <f t="shared" ref="AK77" si="59">(((AJ77*AI77)+(AJ78*AI78)+(AJ79*AI79)+(AJ80*AI80)+(AJ81*AI81)+(AJ82*AI82))/((6-1)*(AJ77+AJ78+AJ79+AJ80+AJ81+AJ82)))</f>
        <v>0.11666666666666667</v>
      </c>
      <c r="AL77" s="47"/>
      <c r="AS77" s="36">
        <v>13</v>
      </c>
      <c r="AT77" s="13">
        <v>0</v>
      </c>
      <c r="AU77" s="12">
        <v>8</v>
      </c>
      <c r="AV77" s="37">
        <f t="shared" ref="AV77" si="60">(((AU77*AT77)+(AU78*AT78)+(AU79*AT79)+(AU80*AT80)+(AU81*AT81)+(AU82*AT82))/((6-1)*(AU77+AU78+AU79+AU80+AU81+AU82)))</f>
        <v>2.2222222222222223E-2</v>
      </c>
      <c r="AW77" s="47"/>
      <c r="BD77" s="36">
        <v>13</v>
      </c>
      <c r="BE77" s="13">
        <v>0</v>
      </c>
      <c r="BF77" s="12">
        <v>6</v>
      </c>
      <c r="BG77" s="37">
        <f t="shared" ref="BG77" si="61">(((BF77*BE77)+(BF78*BE78)+(BF79*BE79)+(BF80*BE80)+(BF81*BE81)+(BF82*BE82))/((6-1)*(BF77+BF78+BF79+BF80+BF81+BF82)))</f>
        <v>0.14285714285714285</v>
      </c>
      <c r="BH77" s="47"/>
    </row>
    <row r="78" spans="1:60" x14ac:dyDescent="0.25">
      <c r="A78" s="36"/>
      <c r="B78" s="13">
        <v>1</v>
      </c>
      <c r="C78" s="12">
        <v>4</v>
      </c>
      <c r="D78" s="38"/>
      <c r="E78" s="47"/>
      <c r="L78" s="45"/>
      <c r="M78" s="13">
        <v>1</v>
      </c>
      <c r="N78" s="12">
        <v>6</v>
      </c>
      <c r="O78" s="38"/>
      <c r="P78" s="42"/>
      <c r="W78" s="36"/>
      <c r="X78" s="13">
        <v>1</v>
      </c>
      <c r="Y78" s="12">
        <v>4</v>
      </c>
      <c r="Z78" s="38"/>
      <c r="AA78" s="42"/>
      <c r="AH78" s="36"/>
      <c r="AI78" s="13">
        <v>1</v>
      </c>
      <c r="AJ78" s="12">
        <v>2</v>
      </c>
      <c r="AK78" s="38"/>
      <c r="AL78" s="47"/>
      <c r="AS78" s="36"/>
      <c r="AT78" s="13">
        <v>1</v>
      </c>
      <c r="AU78" s="12">
        <v>1</v>
      </c>
      <c r="AV78" s="38"/>
      <c r="AW78" s="47"/>
      <c r="BD78" s="36"/>
      <c r="BE78" s="13">
        <v>1</v>
      </c>
      <c r="BF78" s="12">
        <v>0</v>
      </c>
      <c r="BG78" s="38"/>
      <c r="BH78" s="47"/>
    </row>
    <row r="79" spans="1:60" x14ac:dyDescent="0.25">
      <c r="A79" s="36"/>
      <c r="B79" s="13">
        <v>2</v>
      </c>
      <c r="C79" s="12">
        <v>0</v>
      </c>
      <c r="D79" s="38"/>
      <c r="E79" s="47"/>
      <c r="L79" s="45"/>
      <c r="M79" s="13">
        <v>2</v>
      </c>
      <c r="N79" s="12">
        <v>0</v>
      </c>
      <c r="O79" s="38"/>
      <c r="P79" s="42"/>
      <c r="W79" s="36"/>
      <c r="X79" s="13">
        <v>2</v>
      </c>
      <c r="Y79" s="12">
        <v>0</v>
      </c>
      <c r="Z79" s="38"/>
      <c r="AA79" s="42"/>
      <c r="AH79" s="36"/>
      <c r="AI79" s="13">
        <v>2</v>
      </c>
      <c r="AJ79" s="12">
        <v>0</v>
      </c>
      <c r="AK79" s="38"/>
      <c r="AL79" s="47"/>
      <c r="AS79" s="36"/>
      <c r="AT79" s="13">
        <v>2</v>
      </c>
      <c r="AU79" s="12">
        <v>0</v>
      </c>
      <c r="AV79" s="38"/>
      <c r="AW79" s="47"/>
      <c r="BD79" s="36"/>
      <c r="BE79" s="13">
        <v>2</v>
      </c>
      <c r="BF79" s="12">
        <v>0</v>
      </c>
      <c r="BG79" s="38"/>
      <c r="BH79" s="47"/>
    </row>
    <row r="80" spans="1:60" x14ac:dyDescent="0.25">
      <c r="A80" s="36"/>
      <c r="B80" s="13">
        <v>3</v>
      </c>
      <c r="C80" s="12">
        <v>0</v>
      </c>
      <c r="D80" s="38"/>
      <c r="E80" s="47"/>
      <c r="L80" s="45"/>
      <c r="M80" s="13">
        <v>3</v>
      </c>
      <c r="N80" s="12">
        <v>0</v>
      </c>
      <c r="O80" s="38"/>
      <c r="P80" s="42"/>
      <c r="W80" s="36"/>
      <c r="X80" s="13">
        <v>3</v>
      </c>
      <c r="Y80" s="12">
        <v>0</v>
      </c>
      <c r="Z80" s="38"/>
      <c r="AA80" s="42"/>
      <c r="AH80" s="36"/>
      <c r="AI80" s="13">
        <v>3</v>
      </c>
      <c r="AJ80" s="12">
        <v>0</v>
      </c>
      <c r="AK80" s="38"/>
      <c r="AL80" s="47"/>
      <c r="AS80" s="36"/>
      <c r="AT80" s="13">
        <v>3</v>
      </c>
      <c r="AU80" s="12">
        <v>0</v>
      </c>
      <c r="AV80" s="38"/>
      <c r="AW80" s="47"/>
      <c r="BD80" s="36"/>
      <c r="BE80" s="13">
        <v>3</v>
      </c>
      <c r="BF80" s="12">
        <v>0</v>
      </c>
      <c r="BG80" s="38"/>
      <c r="BH80" s="47"/>
    </row>
    <row r="81" spans="1:60" x14ac:dyDescent="0.25">
      <c r="A81" s="36"/>
      <c r="B81" s="13">
        <v>4</v>
      </c>
      <c r="C81" s="12">
        <v>0</v>
      </c>
      <c r="D81" s="38"/>
      <c r="E81" s="47"/>
      <c r="L81" s="45"/>
      <c r="M81" s="13">
        <v>4</v>
      </c>
      <c r="N81" s="12">
        <v>0</v>
      </c>
      <c r="O81" s="38"/>
      <c r="P81" s="42"/>
      <c r="W81" s="36"/>
      <c r="X81" s="13">
        <v>4</v>
      </c>
      <c r="Y81" s="12">
        <v>0</v>
      </c>
      <c r="Z81" s="38"/>
      <c r="AA81" s="42"/>
      <c r="AH81" s="36"/>
      <c r="AI81" s="13">
        <v>4</v>
      </c>
      <c r="AJ81" s="12">
        <v>0</v>
      </c>
      <c r="AK81" s="38"/>
      <c r="AL81" s="47"/>
      <c r="AS81" s="36"/>
      <c r="AT81" s="13">
        <v>4</v>
      </c>
      <c r="AU81" s="12">
        <v>0</v>
      </c>
      <c r="AV81" s="38"/>
      <c r="AW81" s="47"/>
      <c r="BD81" s="36"/>
      <c r="BE81" s="13">
        <v>4</v>
      </c>
      <c r="BF81" s="12">
        <v>0</v>
      </c>
      <c r="BG81" s="38"/>
      <c r="BH81" s="47"/>
    </row>
    <row r="82" spans="1:60" x14ac:dyDescent="0.25">
      <c r="A82" s="36"/>
      <c r="B82" s="13">
        <v>5</v>
      </c>
      <c r="C82" s="12">
        <v>6</v>
      </c>
      <c r="D82" s="39"/>
      <c r="E82" s="47"/>
      <c r="L82" s="46"/>
      <c r="M82" s="13">
        <v>5</v>
      </c>
      <c r="N82" s="12">
        <v>0</v>
      </c>
      <c r="O82" s="39"/>
      <c r="P82" s="42"/>
      <c r="W82" s="36"/>
      <c r="X82" s="13">
        <v>5</v>
      </c>
      <c r="Y82" s="12">
        <v>2</v>
      </c>
      <c r="Z82" s="39"/>
      <c r="AA82" s="42"/>
      <c r="AH82" s="36"/>
      <c r="AI82" s="13">
        <v>5</v>
      </c>
      <c r="AJ82" s="12">
        <v>1</v>
      </c>
      <c r="AK82" s="39"/>
      <c r="AL82" s="47"/>
      <c r="AS82" s="36"/>
      <c r="AT82" s="13">
        <v>5</v>
      </c>
      <c r="AU82" s="12">
        <v>0</v>
      </c>
      <c r="AV82" s="39"/>
      <c r="AW82" s="47"/>
      <c r="BD82" s="36"/>
      <c r="BE82" s="13">
        <v>5</v>
      </c>
      <c r="BF82" s="12">
        <v>1</v>
      </c>
      <c r="BG82" s="39"/>
      <c r="BH82" s="47"/>
    </row>
    <row r="83" spans="1:60" x14ac:dyDescent="0.25">
      <c r="A83" s="36">
        <v>14</v>
      </c>
      <c r="B83" s="13">
        <v>0</v>
      </c>
      <c r="C83" s="12">
        <v>22</v>
      </c>
      <c r="D83" s="37">
        <f t="shared" si="17"/>
        <v>0.48771929824561405</v>
      </c>
      <c r="E83" s="47"/>
      <c r="L83" s="44">
        <v>14</v>
      </c>
      <c r="M83" s="13">
        <v>0</v>
      </c>
      <c r="N83" s="12">
        <v>18</v>
      </c>
      <c r="O83" s="37">
        <f t="shared" ref="O83" si="62">(((N83*M83)+(N84*M84)+(N85*M85)+(N86*M86)+(N87*M87)+(N88*M88))/((6-1)*(N83+N84+N85+N86+N87+N88)))</f>
        <v>0.11304347826086956</v>
      </c>
      <c r="P83" s="42"/>
      <c r="W83" s="36">
        <v>14</v>
      </c>
      <c r="X83" s="13">
        <v>0</v>
      </c>
      <c r="Y83" s="12">
        <v>18</v>
      </c>
      <c r="Z83" s="37">
        <f t="shared" ref="Z83" si="63">(((Y83*X83)+(Y84*X84)+(Y85*X85)+(Y86*X86)+(Y87*X87)+(Y88*X88))/((6-1)*(Y83+Y84+Y85+Y86+Y87+Y88)))</f>
        <v>0.02</v>
      </c>
      <c r="AA83" s="42"/>
      <c r="AH83" s="36">
        <v>14</v>
      </c>
      <c r="AI83" s="13">
        <v>0</v>
      </c>
      <c r="AJ83" s="12">
        <v>16</v>
      </c>
      <c r="AK83" s="37">
        <f t="shared" ref="AK83" si="64">(((AJ83*AI83)+(AJ84*AI84)+(AJ85*AI85)+(AJ86*AI86)+(AJ87*AI87)+(AJ88*AI88))/((6-1)*(AJ83+AJ84+AJ85+AJ86+AJ87+AJ88)))</f>
        <v>0.12631578947368421</v>
      </c>
      <c r="AL83" s="47"/>
      <c r="AS83" s="36">
        <v>14</v>
      </c>
      <c r="AT83" s="13">
        <v>0</v>
      </c>
      <c r="AU83" s="12">
        <v>13</v>
      </c>
      <c r="AV83" s="37">
        <f t="shared" ref="AV83" si="65">(((AU83*AT83)+(AU84*AT84)+(AU85*AT85)+(AU86*AT86)+(AU87*AT87)+(AU88*AT88))/((6-1)*(AU83+AU84+AU85+AU86+AU87+AU88)))</f>
        <v>2.6666666666666668E-2</v>
      </c>
      <c r="AW83" s="47"/>
      <c r="BD83" s="36">
        <v>14</v>
      </c>
      <c r="BE83" s="13">
        <v>0</v>
      </c>
      <c r="BF83" s="12">
        <v>9</v>
      </c>
      <c r="BG83" s="37">
        <f t="shared" ref="BG83" si="66">(((BF83*BE83)+(BF84*BE84)+(BF85*BE85)+(BF86*BE86)+(BF87*BE87)+(BF88*BE88))/((6-1)*(BF83+BF84+BF85+BF86+BF87+BF88)))</f>
        <v>0.02</v>
      </c>
      <c r="BH83" s="47"/>
    </row>
    <row r="84" spans="1:60" x14ac:dyDescent="0.25">
      <c r="A84" s="36"/>
      <c r="B84" s="13">
        <v>1</v>
      </c>
      <c r="C84" s="12">
        <v>8</v>
      </c>
      <c r="D84" s="38"/>
      <c r="E84" s="47"/>
      <c r="L84" s="45"/>
      <c r="M84" s="13">
        <v>1</v>
      </c>
      <c r="N84" s="12">
        <v>3</v>
      </c>
      <c r="O84" s="38"/>
      <c r="P84" s="42"/>
      <c r="W84" s="36"/>
      <c r="X84" s="13">
        <v>1</v>
      </c>
      <c r="Y84" s="12">
        <v>2</v>
      </c>
      <c r="Z84" s="38"/>
      <c r="AA84" s="42"/>
      <c r="AH84" s="36"/>
      <c r="AI84" s="13">
        <v>1</v>
      </c>
      <c r="AJ84" s="12">
        <v>0</v>
      </c>
      <c r="AK84" s="38"/>
      <c r="AL84" s="47"/>
      <c r="AS84" s="36"/>
      <c r="AT84" s="13">
        <v>1</v>
      </c>
      <c r="AU84" s="12">
        <v>2</v>
      </c>
      <c r="AV84" s="38"/>
      <c r="AW84" s="47"/>
      <c r="BD84" s="36"/>
      <c r="BE84" s="13">
        <v>1</v>
      </c>
      <c r="BF84" s="12">
        <v>1</v>
      </c>
      <c r="BG84" s="38"/>
      <c r="BH84" s="47"/>
    </row>
    <row r="85" spans="1:60" x14ac:dyDescent="0.25">
      <c r="A85" s="36"/>
      <c r="B85" s="13">
        <v>2</v>
      </c>
      <c r="C85" s="12">
        <v>0</v>
      </c>
      <c r="D85" s="38"/>
      <c r="E85" s="47"/>
      <c r="L85" s="45"/>
      <c r="M85" s="13">
        <v>2</v>
      </c>
      <c r="N85" s="12">
        <v>0</v>
      </c>
      <c r="O85" s="38"/>
      <c r="P85" s="42"/>
      <c r="W85" s="36"/>
      <c r="X85" s="13">
        <v>2</v>
      </c>
      <c r="Y85" s="12">
        <v>0</v>
      </c>
      <c r="Z85" s="38"/>
      <c r="AA85" s="42"/>
      <c r="AH85" s="36"/>
      <c r="AI85" s="13">
        <v>2</v>
      </c>
      <c r="AJ85" s="12">
        <v>1</v>
      </c>
      <c r="AK85" s="38"/>
      <c r="AL85" s="47"/>
      <c r="AS85" s="36"/>
      <c r="AT85" s="13">
        <v>2</v>
      </c>
      <c r="AU85" s="12">
        <v>0</v>
      </c>
      <c r="AV85" s="38"/>
      <c r="AW85" s="47"/>
      <c r="BD85" s="36"/>
      <c r="BE85" s="13">
        <v>2</v>
      </c>
      <c r="BF85" s="12">
        <v>0</v>
      </c>
      <c r="BG85" s="38"/>
      <c r="BH85" s="47"/>
    </row>
    <row r="86" spans="1:60" x14ac:dyDescent="0.25">
      <c r="A86" s="36"/>
      <c r="B86" s="13">
        <v>3</v>
      </c>
      <c r="C86" s="12">
        <v>0</v>
      </c>
      <c r="D86" s="38"/>
      <c r="E86" s="47"/>
      <c r="L86" s="45"/>
      <c r="M86" s="13">
        <v>3</v>
      </c>
      <c r="N86" s="12">
        <v>0</v>
      </c>
      <c r="O86" s="38"/>
      <c r="P86" s="42"/>
      <c r="W86" s="36"/>
      <c r="X86" s="13">
        <v>3</v>
      </c>
      <c r="Y86" s="12">
        <v>0</v>
      </c>
      <c r="Z86" s="38"/>
      <c r="AA86" s="42"/>
      <c r="AH86" s="36"/>
      <c r="AI86" s="13">
        <v>3</v>
      </c>
      <c r="AJ86" s="12">
        <v>0</v>
      </c>
      <c r="AK86" s="38"/>
      <c r="AL86" s="47"/>
      <c r="AS86" s="36"/>
      <c r="AT86" s="13">
        <v>3</v>
      </c>
      <c r="AU86" s="12">
        <v>0</v>
      </c>
      <c r="AV86" s="38"/>
      <c r="AW86" s="47"/>
      <c r="BD86" s="36"/>
      <c r="BE86" s="13">
        <v>3</v>
      </c>
      <c r="BF86" s="12">
        <v>0</v>
      </c>
      <c r="BG86" s="38"/>
      <c r="BH86" s="47"/>
    </row>
    <row r="87" spans="1:60" x14ac:dyDescent="0.25">
      <c r="A87" s="36"/>
      <c r="B87" s="13">
        <v>4</v>
      </c>
      <c r="C87" s="12">
        <v>4</v>
      </c>
      <c r="D87" s="38"/>
      <c r="E87" s="47"/>
      <c r="L87" s="45"/>
      <c r="M87" s="13">
        <v>4</v>
      </c>
      <c r="N87" s="12">
        <v>0</v>
      </c>
      <c r="O87" s="38"/>
      <c r="P87" s="42"/>
      <c r="W87" s="36"/>
      <c r="X87" s="13">
        <v>4</v>
      </c>
      <c r="Y87" s="12">
        <v>0</v>
      </c>
      <c r="Z87" s="38"/>
      <c r="AA87" s="42"/>
      <c r="AH87" s="36"/>
      <c r="AI87" s="13">
        <v>4</v>
      </c>
      <c r="AJ87" s="12">
        <v>0</v>
      </c>
      <c r="AK87" s="38"/>
      <c r="AL87" s="47"/>
      <c r="AS87" s="36"/>
      <c r="AT87" s="13">
        <v>4</v>
      </c>
      <c r="AU87" s="12">
        <v>0</v>
      </c>
      <c r="AV87" s="38"/>
      <c r="AW87" s="47"/>
      <c r="BD87" s="36"/>
      <c r="BE87" s="13">
        <v>4</v>
      </c>
      <c r="BF87" s="12">
        <v>0</v>
      </c>
      <c r="BG87" s="38"/>
      <c r="BH87" s="47"/>
    </row>
    <row r="88" spans="1:60" x14ac:dyDescent="0.25">
      <c r="A88" s="36"/>
      <c r="B88" s="13">
        <v>5</v>
      </c>
      <c r="C88" s="12">
        <v>23</v>
      </c>
      <c r="D88" s="39"/>
      <c r="E88" s="47"/>
      <c r="L88" s="46"/>
      <c r="M88" s="13">
        <v>5</v>
      </c>
      <c r="N88" s="12">
        <v>2</v>
      </c>
      <c r="O88" s="39"/>
      <c r="P88" s="42"/>
      <c r="W88" s="36"/>
      <c r="X88" s="13">
        <v>5</v>
      </c>
      <c r="Y88" s="12">
        <v>0</v>
      </c>
      <c r="Z88" s="39"/>
      <c r="AA88" s="42"/>
      <c r="AH88" s="36"/>
      <c r="AI88" s="13">
        <v>5</v>
      </c>
      <c r="AJ88" s="12">
        <v>2</v>
      </c>
      <c r="AK88" s="39"/>
      <c r="AL88" s="47"/>
      <c r="AS88" s="36"/>
      <c r="AT88" s="13">
        <v>5</v>
      </c>
      <c r="AU88" s="12">
        <v>0</v>
      </c>
      <c r="AV88" s="39"/>
      <c r="AW88" s="47"/>
      <c r="BD88" s="36"/>
      <c r="BE88" s="13">
        <v>5</v>
      </c>
      <c r="BF88" s="12">
        <v>0</v>
      </c>
      <c r="BG88" s="39"/>
      <c r="BH88" s="47"/>
    </row>
    <row r="89" spans="1:60" ht="11.25" customHeight="1" x14ac:dyDescent="0.25">
      <c r="A89" s="36">
        <v>15</v>
      </c>
      <c r="B89" s="13">
        <v>0</v>
      </c>
      <c r="C89" s="12">
        <v>23</v>
      </c>
      <c r="D89" s="37">
        <f t="shared" si="17"/>
        <v>0.18064516129032257</v>
      </c>
      <c r="E89" s="47"/>
      <c r="L89" s="44">
        <v>15</v>
      </c>
      <c r="M89" s="13">
        <v>0</v>
      </c>
      <c r="N89" s="12">
        <v>19</v>
      </c>
      <c r="O89" s="37">
        <f t="shared" ref="O89" si="67">(((N89*M89)+(N90*M90)+(N91*M91)+(N92*M92)+(N93*M93)+(N94*M94))/((6-1)*(N89+N90+N91+N92+N93+N94)))</f>
        <v>0.14399999999999999</v>
      </c>
      <c r="P89" s="42"/>
      <c r="W89" s="36">
        <v>15</v>
      </c>
      <c r="X89" s="13">
        <v>0</v>
      </c>
      <c r="Y89" s="12">
        <v>15</v>
      </c>
      <c r="Z89" s="37">
        <f t="shared" ref="Z89" si="68">(((Y89*X89)+(Y90*X90)+(Y91*X91)+(Y92*X92)+(Y93*X93)+(Y94*X94))/((6-1)*(Y89+Y90+Y91+Y92+Y93+Y94)))</f>
        <v>0.20952380952380953</v>
      </c>
      <c r="AA89" s="42"/>
      <c r="AH89" s="36">
        <v>15</v>
      </c>
      <c r="AI89" s="13">
        <v>0</v>
      </c>
      <c r="AJ89" s="12">
        <v>13</v>
      </c>
      <c r="AK89" s="37">
        <f t="shared" ref="AK89" si="69">(((AJ89*AI89)+(AJ90*AI90)+(AJ91*AI91)+(AJ92*AI92)+(AJ93*AI93)+(AJ94*AI94))/((6-1)*(AJ89+AJ90+AJ91+AJ92+AJ93+AJ94)))</f>
        <v>4.7058823529411764E-2</v>
      </c>
      <c r="AL89" s="47"/>
      <c r="AS89" s="36">
        <v>15</v>
      </c>
      <c r="AT89" s="13">
        <v>0</v>
      </c>
      <c r="AU89" s="12">
        <v>12</v>
      </c>
      <c r="AV89" s="37">
        <f t="shared" ref="AV89" si="70">(((AU89*AT89)+(AU90*AT90)+(AU91*AT91)+(AU92*AT92)+(AU93*AT93)+(AU94*AT94))/((6-1)*(AU89+AU90+AU91+AU92+AU93+AU94)))</f>
        <v>0</v>
      </c>
      <c r="AW89" s="47"/>
      <c r="BD89" s="36">
        <v>15</v>
      </c>
      <c r="BE89" s="13">
        <v>0</v>
      </c>
      <c r="BF89" s="12">
        <v>9</v>
      </c>
      <c r="BG89" s="37">
        <f t="shared" ref="BG89" si="71">(((BF89*BE89)+(BF90*BE90)+(BF91*BE91)+(BF92*BE92)+(BF93*BE93)+(BF94*BE94))/((6-1)*(BF89+BF90+BF91+BF92+BF93+BF94)))</f>
        <v>0</v>
      </c>
      <c r="BH89" s="47"/>
    </row>
    <row r="90" spans="1:60" x14ac:dyDescent="0.25">
      <c r="A90" s="36"/>
      <c r="B90" s="13">
        <v>1</v>
      </c>
      <c r="C90" s="12">
        <v>3</v>
      </c>
      <c r="D90" s="38"/>
      <c r="E90" s="47"/>
      <c r="L90" s="45"/>
      <c r="M90" s="13">
        <v>1</v>
      </c>
      <c r="N90" s="12">
        <v>3</v>
      </c>
      <c r="O90" s="38"/>
      <c r="P90" s="42"/>
      <c r="W90" s="36"/>
      <c r="X90" s="13">
        <v>1</v>
      </c>
      <c r="Y90" s="12">
        <v>2</v>
      </c>
      <c r="Z90" s="38"/>
      <c r="AA90" s="42"/>
      <c r="AH90" s="36"/>
      <c r="AI90" s="13">
        <v>1</v>
      </c>
      <c r="AJ90" s="12">
        <v>4</v>
      </c>
      <c r="AK90" s="38"/>
      <c r="AL90" s="47"/>
      <c r="AS90" s="36"/>
      <c r="AT90" s="13">
        <v>1</v>
      </c>
      <c r="AU90" s="12">
        <v>0</v>
      </c>
      <c r="AV90" s="38"/>
      <c r="AW90" s="47"/>
      <c r="BD90" s="36"/>
      <c r="BE90" s="13">
        <v>1</v>
      </c>
      <c r="BF90" s="12">
        <v>0</v>
      </c>
      <c r="BG90" s="38"/>
      <c r="BH90" s="47"/>
    </row>
    <row r="91" spans="1:60" x14ac:dyDescent="0.25">
      <c r="A91" s="36"/>
      <c r="B91" s="13">
        <v>2</v>
      </c>
      <c r="C91" s="12">
        <v>0</v>
      </c>
      <c r="D91" s="38"/>
      <c r="E91" s="47"/>
      <c r="L91" s="45"/>
      <c r="M91" s="13">
        <v>2</v>
      </c>
      <c r="N91" s="12">
        <v>0</v>
      </c>
      <c r="O91" s="38"/>
      <c r="P91" s="42"/>
      <c r="W91" s="36"/>
      <c r="X91" s="13">
        <v>2</v>
      </c>
      <c r="Y91" s="12">
        <v>0</v>
      </c>
      <c r="Z91" s="38"/>
      <c r="AA91" s="42"/>
      <c r="AH91" s="36"/>
      <c r="AI91" s="13">
        <v>2</v>
      </c>
      <c r="AJ91" s="12">
        <v>0</v>
      </c>
      <c r="AK91" s="38"/>
      <c r="AL91" s="47"/>
      <c r="AS91" s="36"/>
      <c r="AT91" s="13">
        <v>2</v>
      </c>
      <c r="AU91" s="12">
        <v>0</v>
      </c>
      <c r="AV91" s="38"/>
      <c r="AW91" s="47"/>
      <c r="BD91" s="36"/>
      <c r="BE91" s="13">
        <v>2</v>
      </c>
      <c r="BF91" s="12">
        <v>0</v>
      </c>
      <c r="BG91" s="38"/>
      <c r="BH91" s="47"/>
    </row>
    <row r="92" spans="1:60" x14ac:dyDescent="0.25">
      <c r="A92" s="36"/>
      <c r="B92" s="13">
        <v>3</v>
      </c>
      <c r="C92" s="12">
        <v>0</v>
      </c>
      <c r="D92" s="38"/>
      <c r="E92" s="47"/>
      <c r="L92" s="45"/>
      <c r="M92" s="13">
        <v>3</v>
      </c>
      <c r="N92" s="12">
        <v>0</v>
      </c>
      <c r="O92" s="38"/>
      <c r="P92" s="42"/>
      <c r="W92" s="36"/>
      <c r="X92" s="13">
        <v>3</v>
      </c>
      <c r="Y92" s="12">
        <v>0</v>
      </c>
      <c r="Z92" s="38"/>
      <c r="AA92" s="42"/>
      <c r="AH92" s="36"/>
      <c r="AI92" s="13">
        <v>3</v>
      </c>
      <c r="AJ92" s="12">
        <v>0</v>
      </c>
      <c r="AK92" s="38"/>
      <c r="AL92" s="47"/>
      <c r="AS92" s="36"/>
      <c r="AT92" s="13">
        <v>3</v>
      </c>
      <c r="AU92" s="12">
        <v>0</v>
      </c>
      <c r="AV92" s="38"/>
      <c r="AW92" s="47"/>
      <c r="BD92" s="36"/>
      <c r="BE92" s="13">
        <v>3</v>
      </c>
      <c r="BF92" s="12">
        <v>0</v>
      </c>
      <c r="BG92" s="38"/>
      <c r="BH92" s="47"/>
    </row>
    <row r="93" spans="1:60" x14ac:dyDescent="0.25">
      <c r="A93" s="36"/>
      <c r="B93" s="13">
        <v>4</v>
      </c>
      <c r="C93" s="12">
        <v>0</v>
      </c>
      <c r="D93" s="38"/>
      <c r="E93" s="47"/>
      <c r="L93" s="45"/>
      <c r="M93" s="13">
        <v>4</v>
      </c>
      <c r="N93" s="12">
        <v>0</v>
      </c>
      <c r="O93" s="38"/>
      <c r="P93" s="42"/>
      <c r="W93" s="36"/>
      <c r="X93" s="13">
        <v>4</v>
      </c>
      <c r="Y93" s="12">
        <v>0</v>
      </c>
      <c r="Z93" s="38"/>
      <c r="AA93" s="42"/>
      <c r="AH93" s="36"/>
      <c r="AI93" s="13">
        <v>4</v>
      </c>
      <c r="AJ93" s="12">
        <v>0</v>
      </c>
      <c r="AK93" s="38"/>
      <c r="AL93" s="47"/>
      <c r="AS93" s="36"/>
      <c r="AT93" s="13">
        <v>4</v>
      </c>
      <c r="AU93" s="12">
        <v>0</v>
      </c>
      <c r="AV93" s="38"/>
      <c r="AW93" s="47"/>
      <c r="BD93" s="36"/>
      <c r="BE93" s="13">
        <v>4</v>
      </c>
      <c r="BF93" s="12">
        <v>0</v>
      </c>
      <c r="BG93" s="38"/>
      <c r="BH93" s="47"/>
    </row>
    <row r="94" spans="1:60" x14ac:dyDescent="0.25">
      <c r="A94" s="36"/>
      <c r="B94" s="13">
        <v>5</v>
      </c>
      <c r="C94" s="12">
        <v>5</v>
      </c>
      <c r="D94" s="39"/>
      <c r="E94" s="47"/>
      <c r="L94" s="46"/>
      <c r="M94" s="13">
        <v>5</v>
      </c>
      <c r="N94" s="12">
        <v>3</v>
      </c>
      <c r="O94" s="39"/>
      <c r="P94" s="42"/>
      <c r="W94" s="36"/>
      <c r="X94" s="13">
        <v>5</v>
      </c>
      <c r="Y94" s="12">
        <v>4</v>
      </c>
      <c r="Z94" s="39"/>
      <c r="AA94" s="42"/>
      <c r="AH94" s="36"/>
      <c r="AI94" s="13">
        <v>5</v>
      </c>
      <c r="AJ94" s="12">
        <v>0</v>
      </c>
      <c r="AK94" s="39"/>
      <c r="AL94" s="47"/>
      <c r="AS94" s="36"/>
      <c r="AT94" s="13">
        <v>5</v>
      </c>
      <c r="AU94" s="12">
        <v>0</v>
      </c>
      <c r="AV94" s="39"/>
      <c r="AW94" s="47"/>
      <c r="BD94" s="36"/>
      <c r="BE94" s="13">
        <v>5</v>
      </c>
      <c r="BF94" s="12">
        <v>0</v>
      </c>
      <c r="BG94" s="39"/>
      <c r="BH94" s="47"/>
    </row>
    <row r="95" spans="1:60" ht="15" customHeight="1" x14ac:dyDescent="0.25"/>
    <row r="96" spans="1:60" ht="15" customHeight="1" x14ac:dyDescent="0.25"/>
    <row r="97" spans="1:65" ht="15" customHeight="1" x14ac:dyDescent="0.25"/>
    <row r="98" spans="1:65" ht="36" customHeight="1" x14ac:dyDescent="0.25">
      <c r="A98" s="4" t="s">
        <v>2</v>
      </c>
      <c r="B98" s="8" t="s">
        <v>3</v>
      </c>
      <c r="C98" s="2" t="s">
        <v>4</v>
      </c>
      <c r="D98" s="6">
        <v>45664</v>
      </c>
      <c r="L98" s="4" t="s">
        <v>2</v>
      </c>
      <c r="M98" s="8" t="s">
        <v>3</v>
      </c>
      <c r="N98" s="2" t="s">
        <v>4</v>
      </c>
      <c r="O98" s="6">
        <v>45678</v>
      </c>
      <c r="W98" s="4" t="s">
        <v>2</v>
      </c>
      <c r="X98" s="8" t="s">
        <v>3</v>
      </c>
      <c r="Y98" s="2" t="s">
        <v>4</v>
      </c>
      <c r="Z98" s="6">
        <v>45692</v>
      </c>
      <c r="AH98" s="4" t="s">
        <v>2</v>
      </c>
      <c r="AI98" s="8" t="s">
        <v>3</v>
      </c>
      <c r="AJ98" s="2" t="s">
        <v>4</v>
      </c>
      <c r="AK98" s="6">
        <v>45706</v>
      </c>
      <c r="AS98" s="4" t="s">
        <v>2</v>
      </c>
      <c r="AT98" s="8" t="s">
        <v>3</v>
      </c>
      <c r="AU98" s="2" t="s">
        <v>4</v>
      </c>
      <c r="AV98" s="6">
        <v>45720</v>
      </c>
      <c r="BD98" s="4" t="s">
        <v>2</v>
      </c>
      <c r="BE98" s="8" t="s">
        <v>3</v>
      </c>
      <c r="BF98" s="2" t="s">
        <v>4</v>
      </c>
      <c r="BG98" s="6">
        <v>45734</v>
      </c>
    </row>
    <row r="99" spans="1:65" ht="31.5" customHeight="1" x14ac:dyDescent="0.25">
      <c r="A99" s="21" t="s">
        <v>5</v>
      </c>
      <c r="B99" s="9" t="s">
        <v>39</v>
      </c>
      <c r="C99" s="4" t="s">
        <v>7</v>
      </c>
      <c r="D99" s="7" t="s">
        <v>9</v>
      </c>
      <c r="L99" s="21" t="s">
        <v>5</v>
      </c>
      <c r="M99" s="9" t="s">
        <v>39</v>
      </c>
      <c r="N99" s="4" t="s">
        <v>7</v>
      </c>
      <c r="O99" s="7" t="s">
        <v>9</v>
      </c>
      <c r="W99" s="21" t="s">
        <v>5</v>
      </c>
      <c r="X99" s="9" t="s">
        <v>39</v>
      </c>
      <c r="Y99" s="4" t="s">
        <v>7</v>
      </c>
      <c r="Z99" s="7" t="s">
        <v>9</v>
      </c>
      <c r="AH99" s="21" t="s">
        <v>5</v>
      </c>
      <c r="AI99" s="9" t="s">
        <v>39</v>
      </c>
      <c r="AJ99" s="4" t="s">
        <v>7</v>
      </c>
      <c r="AK99" s="7" t="s">
        <v>9</v>
      </c>
      <c r="AS99" s="21" t="s">
        <v>5</v>
      </c>
      <c r="AT99" s="9" t="s">
        <v>39</v>
      </c>
      <c r="AU99" s="4" t="s">
        <v>7</v>
      </c>
      <c r="AV99" s="7" t="s">
        <v>9</v>
      </c>
      <c r="BD99" s="21" t="s">
        <v>5</v>
      </c>
      <c r="BE99" s="9" t="s">
        <v>39</v>
      </c>
      <c r="BF99" s="4" t="s">
        <v>7</v>
      </c>
      <c r="BG99" s="7" t="s">
        <v>9</v>
      </c>
    </row>
    <row r="101" spans="1:65" ht="52.5" customHeight="1" x14ac:dyDescent="0.25">
      <c r="A101" s="11" t="s">
        <v>0</v>
      </c>
      <c r="B101" s="14" t="s">
        <v>26</v>
      </c>
      <c r="C101" s="15" t="s">
        <v>27</v>
      </c>
      <c r="D101" s="15" t="s">
        <v>42</v>
      </c>
      <c r="E101" s="18" t="s">
        <v>43</v>
      </c>
      <c r="F101" s="16"/>
      <c r="G101" s="40" t="s">
        <v>28</v>
      </c>
      <c r="H101" s="40"/>
      <c r="I101" s="40"/>
      <c r="J101" s="40"/>
      <c r="L101" s="11" t="s">
        <v>0</v>
      </c>
      <c r="M101" s="14" t="s">
        <v>26</v>
      </c>
      <c r="N101" s="15" t="s">
        <v>27</v>
      </c>
      <c r="O101" s="15" t="s">
        <v>42</v>
      </c>
      <c r="P101" s="18" t="s">
        <v>43</v>
      </c>
      <c r="Q101" s="16"/>
      <c r="R101" s="40" t="s">
        <v>28</v>
      </c>
      <c r="S101" s="40"/>
      <c r="T101" s="40"/>
      <c r="U101" s="40"/>
      <c r="W101" s="11" t="s">
        <v>0</v>
      </c>
      <c r="X101" s="14" t="s">
        <v>26</v>
      </c>
      <c r="Y101" s="15" t="s">
        <v>27</v>
      </c>
      <c r="Z101" s="15" t="s">
        <v>42</v>
      </c>
      <c r="AA101" s="18" t="s">
        <v>43</v>
      </c>
      <c r="AB101" s="16"/>
      <c r="AC101" s="40" t="s">
        <v>28</v>
      </c>
      <c r="AD101" s="40"/>
      <c r="AE101" s="40"/>
      <c r="AF101" s="40"/>
      <c r="AH101" s="11" t="s">
        <v>0</v>
      </c>
      <c r="AI101" s="14" t="s">
        <v>26</v>
      </c>
      <c r="AJ101" s="15" t="s">
        <v>27</v>
      </c>
      <c r="AK101" s="15" t="s">
        <v>42</v>
      </c>
      <c r="AL101" s="18" t="s">
        <v>43</v>
      </c>
      <c r="AM101" s="16"/>
      <c r="AN101" s="40" t="s">
        <v>28</v>
      </c>
      <c r="AO101" s="40"/>
      <c r="AP101" s="40"/>
      <c r="AQ101" s="40"/>
      <c r="AS101" s="11" t="s">
        <v>0</v>
      </c>
      <c r="AT101" s="14" t="s">
        <v>26</v>
      </c>
      <c r="AU101" s="15" t="s">
        <v>27</v>
      </c>
      <c r="AV101" s="15" t="s">
        <v>42</v>
      </c>
      <c r="AW101" s="18" t="s">
        <v>43</v>
      </c>
      <c r="AX101" s="16"/>
      <c r="AY101" s="40" t="s">
        <v>28</v>
      </c>
      <c r="AZ101" s="40"/>
      <c r="BA101" s="40"/>
      <c r="BB101" s="40"/>
      <c r="BD101" s="11" t="s">
        <v>0</v>
      </c>
      <c r="BE101" s="14" t="s">
        <v>26</v>
      </c>
      <c r="BF101" s="15" t="s">
        <v>27</v>
      </c>
      <c r="BG101" s="15" t="s">
        <v>42</v>
      </c>
      <c r="BH101" s="18" t="s">
        <v>43</v>
      </c>
      <c r="BI101" s="16"/>
      <c r="BJ101" s="40" t="s">
        <v>28</v>
      </c>
      <c r="BK101" s="40"/>
      <c r="BL101" s="40"/>
      <c r="BM101" s="40"/>
    </row>
    <row r="102" spans="1:65" ht="15" customHeight="1" x14ac:dyDescent="0.25">
      <c r="A102" s="36">
        <v>1</v>
      </c>
      <c r="B102" s="13">
        <v>0</v>
      </c>
      <c r="C102" s="12">
        <v>8</v>
      </c>
      <c r="D102" s="37">
        <f>(((C102*B102)+(C103*B103)+(C104*B104)+(C105*B105)+(C106*B106)+(C107*B107))/((6-1)*(SUM(C102:C107))))</f>
        <v>2.2222222222222223E-2</v>
      </c>
      <c r="E102" s="41">
        <f>(((H113*G113)+(H114*G114)+(H115*G115)+(H116*G116)+(H117*G117)+(H118*G118))/((6-1)*(SUM(H113:H118))))</f>
        <v>4.5999999999999999E-2</v>
      </c>
      <c r="F102" s="17"/>
      <c r="G102" s="43" t="s">
        <v>25</v>
      </c>
      <c r="H102" s="43"/>
      <c r="I102" s="43"/>
      <c r="J102" s="43"/>
      <c r="L102" s="36">
        <v>1</v>
      </c>
      <c r="M102" s="13">
        <v>0</v>
      </c>
      <c r="N102" s="12">
        <v>7</v>
      </c>
      <c r="O102" s="37">
        <f>(((N102*M102)+(N103*M103)+(N104*M104)+(N105*M105)+(N106*M106)+(N107*M107))/((6-1)*(SUM(N102:N107))))</f>
        <v>0.22222222222222221</v>
      </c>
      <c r="P102" s="41">
        <f>(((S113*R113)+(S114*R114)+(S115*R115)+(S116*R116)+(S117*R117)+(S118*R118))/((6-1)*(SUM(S113:S118))))</f>
        <v>6.4197530864197536E-2</v>
      </c>
      <c r="Q102" s="17"/>
      <c r="R102" s="43" t="s">
        <v>25</v>
      </c>
      <c r="S102" s="43"/>
      <c r="T102" s="43"/>
      <c r="U102" s="43"/>
      <c r="W102" s="36">
        <v>1</v>
      </c>
      <c r="X102" s="13">
        <v>0</v>
      </c>
      <c r="Y102" s="12">
        <v>5</v>
      </c>
      <c r="Z102" s="37">
        <f>(((Y102*X102)+(Y103*X103)+(Y104*X104)+(Y105*X105)+(Y106*X106)+(Y107*X107))/((6-1)*(SUM(Y102:Y107))))</f>
        <v>3.3333333333333333E-2</v>
      </c>
      <c r="AA102" s="41">
        <f>(((AD113*AC113)+(AD114*AC114)+(AD115*AC115)+(AD116*AC116)+(AD117*AC117)+(AD118*AC118))/((6-1)*(SUM(AD113:AD118))))</f>
        <v>5.7894736842105263E-2</v>
      </c>
      <c r="AB102" s="17"/>
      <c r="AC102" s="43" t="s">
        <v>25</v>
      </c>
      <c r="AD102" s="43"/>
      <c r="AE102" s="43"/>
      <c r="AF102" s="43"/>
      <c r="AH102" s="36">
        <v>1</v>
      </c>
      <c r="AI102" s="13">
        <v>0</v>
      </c>
      <c r="AJ102" s="12">
        <v>3</v>
      </c>
      <c r="AK102" s="37">
        <f>(((AJ102*AI102)+(AJ103*AI103)+(AJ104*AI104)+(AJ105*AI105)+(AJ106*AI106)+(AJ107*AI107))/((6-1)*(SUM(AJ102:AJ107))))</f>
        <v>0.05</v>
      </c>
      <c r="AL102" s="41">
        <f>(((AO113*AN113)+(AO114*AN114)+(AO115*AN115)+(AO116*AN116)+(AO117*AN117)+(AO118*AN118))/((6-1)*(SUM(AO113:AO118))))</f>
        <v>3.4375000000000003E-2</v>
      </c>
      <c r="AM102" s="17"/>
      <c r="AN102" s="43" t="s">
        <v>25</v>
      </c>
      <c r="AO102" s="43"/>
      <c r="AP102" s="43"/>
      <c r="AQ102" s="43"/>
      <c r="AS102" s="36">
        <v>1</v>
      </c>
      <c r="AT102" s="13">
        <v>0</v>
      </c>
      <c r="AU102" s="12">
        <v>2</v>
      </c>
      <c r="AV102" s="37">
        <f>(((AU102*AT102)+(AU103*AT103)+(AU104*AT104)+(AU105*AT105)+(AU106*AT106)+(AU107*AT107))/((6-1)*(SUM(AU102:AU107))))</f>
        <v>6.6666666666666666E-2</v>
      </c>
      <c r="AW102" s="41">
        <f>(((AZ113*AY113)+(AZ114*AY114)+(AZ115*AY115)+(AZ116*AY116)+(AZ117*AY117)+(AZ118*AY118))/((6-1)*(SUM(AZ113:AZ118))))</f>
        <v>0.03</v>
      </c>
      <c r="AX102" s="17"/>
      <c r="AY102" s="43" t="s">
        <v>25</v>
      </c>
      <c r="AZ102" s="43"/>
      <c r="BA102" s="43"/>
      <c r="BB102" s="43"/>
      <c r="BD102" s="36">
        <v>1</v>
      </c>
      <c r="BE102" s="13">
        <v>0</v>
      </c>
      <c r="BF102" s="12">
        <v>2</v>
      </c>
      <c r="BG102" s="37">
        <f>(((BF102*BE102)+(BF103*BE103)+(BF104*BE104)+(BF105*BE105)+(BF106*BE106)+(BF107*BE107))/((6-1)*(SUM(BF102:BF107))))</f>
        <v>6.6666666666666666E-2</v>
      </c>
      <c r="BH102" s="41">
        <f>(((BK113*BJ113)+(BK114*BJ114)+(BK115*BJ115)+(BK116*BJ116)+(BK117*BJ117)+(BK118*BJ118))/((6-1)*(SUM(BK113:BK118))))</f>
        <v>0.03</v>
      </c>
      <c r="BI102" s="17"/>
      <c r="BJ102" s="43" t="s">
        <v>25</v>
      </c>
      <c r="BK102" s="43"/>
      <c r="BL102" s="43"/>
      <c r="BM102" s="43"/>
    </row>
    <row r="103" spans="1:65" ht="15" customHeight="1" x14ac:dyDescent="0.25">
      <c r="A103" s="36"/>
      <c r="B103" s="13">
        <v>1</v>
      </c>
      <c r="C103" s="12">
        <v>1</v>
      </c>
      <c r="D103" s="38"/>
      <c r="E103" s="47"/>
      <c r="L103" s="36"/>
      <c r="M103" s="13">
        <v>1</v>
      </c>
      <c r="N103" s="12">
        <v>0</v>
      </c>
      <c r="O103" s="38"/>
      <c r="P103" s="47"/>
      <c r="W103" s="36"/>
      <c r="X103" s="13">
        <v>1</v>
      </c>
      <c r="Y103" s="12">
        <v>1</v>
      </c>
      <c r="Z103" s="38"/>
      <c r="AA103" s="47"/>
      <c r="AH103" s="36"/>
      <c r="AI103" s="13">
        <v>1</v>
      </c>
      <c r="AJ103" s="12">
        <v>1</v>
      </c>
      <c r="AK103" s="38"/>
      <c r="AL103" s="47"/>
      <c r="AS103" s="36"/>
      <c r="AT103" s="13">
        <v>1</v>
      </c>
      <c r="AU103" s="12">
        <v>1</v>
      </c>
      <c r="AV103" s="38"/>
      <c r="AW103" s="47"/>
      <c r="BD103" s="36"/>
      <c r="BE103" s="13">
        <v>1</v>
      </c>
      <c r="BF103" s="12">
        <v>1</v>
      </c>
      <c r="BG103" s="38"/>
      <c r="BH103" s="47"/>
    </row>
    <row r="104" spans="1:65" ht="15" customHeight="1" x14ac:dyDescent="0.25">
      <c r="A104" s="36"/>
      <c r="B104" s="13">
        <v>2</v>
      </c>
      <c r="C104" s="12">
        <v>0</v>
      </c>
      <c r="D104" s="38"/>
      <c r="E104" s="47"/>
      <c r="L104" s="36"/>
      <c r="M104" s="13">
        <v>2</v>
      </c>
      <c r="N104" s="12">
        <v>0</v>
      </c>
      <c r="O104" s="38"/>
      <c r="P104" s="47"/>
      <c r="W104" s="36"/>
      <c r="X104" s="13">
        <v>2</v>
      </c>
      <c r="Y104" s="12">
        <v>0</v>
      </c>
      <c r="Z104" s="38"/>
      <c r="AA104" s="47"/>
      <c r="AH104" s="36"/>
      <c r="AI104" s="13">
        <v>2</v>
      </c>
      <c r="AJ104" s="12">
        <v>0</v>
      </c>
      <c r="AK104" s="38"/>
      <c r="AL104" s="47"/>
      <c r="AS104" s="36"/>
      <c r="AT104" s="13">
        <v>2</v>
      </c>
      <c r="AU104" s="12">
        <v>0</v>
      </c>
      <c r="AV104" s="38"/>
      <c r="AW104" s="47"/>
      <c r="BD104" s="36"/>
      <c r="BE104" s="13">
        <v>2</v>
      </c>
      <c r="BF104" s="12">
        <v>0</v>
      </c>
      <c r="BG104" s="38"/>
      <c r="BH104" s="47"/>
    </row>
    <row r="105" spans="1:65" ht="15" customHeight="1" x14ac:dyDescent="0.25">
      <c r="A105" s="36"/>
      <c r="B105" s="13">
        <v>3</v>
      </c>
      <c r="C105" s="12">
        <v>0</v>
      </c>
      <c r="D105" s="38"/>
      <c r="E105" s="47"/>
      <c r="L105" s="36"/>
      <c r="M105" s="13">
        <v>3</v>
      </c>
      <c r="N105" s="12">
        <v>0</v>
      </c>
      <c r="O105" s="38"/>
      <c r="P105" s="47"/>
      <c r="W105" s="36"/>
      <c r="X105" s="13">
        <v>3</v>
      </c>
      <c r="Y105" s="12">
        <v>0</v>
      </c>
      <c r="Z105" s="38"/>
      <c r="AA105" s="47"/>
      <c r="AH105" s="36"/>
      <c r="AI105" s="13">
        <v>3</v>
      </c>
      <c r="AJ105" s="12">
        <v>0</v>
      </c>
      <c r="AK105" s="38"/>
      <c r="AL105" s="47"/>
      <c r="AS105" s="36"/>
      <c r="AT105" s="13">
        <v>3</v>
      </c>
      <c r="AU105" s="12">
        <v>0</v>
      </c>
      <c r="AV105" s="38"/>
      <c r="AW105" s="47"/>
      <c r="BD105" s="36"/>
      <c r="BE105" s="13">
        <v>3</v>
      </c>
      <c r="BF105" s="12">
        <v>0</v>
      </c>
      <c r="BG105" s="38"/>
      <c r="BH105" s="47"/>
    </row>
    <row r="106" spans="1:65" ht="15" customHeight="1" x14ac:dyDescent="0.25">
      <c r="A106" s="36"/>
      <c r="B106" s="13">
        <v>4</v>
      </c>
      <c r="C106" s="12">
        <v>0</v>
      </c>
      <c r="D106" s="38"/>
      <c r="E106" s="47"/>
      <c r="L106" s="36"/>
      <c r="M106" s="13">
        <v>4</v>
      </c>
      <c r="N106" s="12">
        <v>0</v>
      </c>
      <c r="O106" s="38"/>
      <c r="P106" s="47"/>
      <c r="W106" s="36"/>
      <c r="X106" s="13">
        <v>4</v>
      </c>
      <c r="Y106" s="12">
        <v>0</v>
      </c>
      <c r="Z106" s="38"/>
      <c r="AA106" s="47"/>
      <c r="AH106" s="36"/>
      <c r="AI106" s="13">
        <v>4</v>
      </c>
      <c r="AJ106" s="12">
        <v>0</v>
      </c>
      <c r="AK106" s="38"/>
      <c r="AL106" s="47"/>
      <c r="AS106" s="36"/>
      <c r="AT106" s="13">
        <v>4</v>
      </c>
      <c r="AU106" s="12">
        <v>0</v>
      </c>
      <c r="AV106" s="38"/>
      <c r="AW106" s="47"/>
      <c r="BD106" s="36"/>
      <c r="BE106" s="13">
        <v>4</v>
      </c>
      <c r="BF106" s="12">
        <v>0</v>
      </c>
      <c r="BG106" s="38"/>
      <c r="BH106" s="47"/>
    </row>
    <row r="107" spans="1:65" ht="15" customHeight="1" x14ac:dyDescent="0.25">
      <c r="A107" s="36"/>
      <c r="B107" s="13">
        <v>5</v>
      </c>
      <c r="C107" s="12">
        <v>0</v>
      </c>
      <c r="D107" s="39"/>
      <c r="E107" s="47"/>
      <c r="L107" s="36"/>
      <c r="M107" s="13">
        <v>5</v>
      </c>
      <c r="N107" s="12">
        <v>2</v>
      </c>
      <c r="O107" s="39"/>
      <c r="P107" s="47"/>
      <c r="W107" s="36"/>
      <c r="X107" s="13">
        <v>5</v>
      </c>
      <c r="Y107" s="12">
        <v>0</v>
      </c>
      <c r="Z107" s="39"/>
      <c r="AA107" s="47"/>
      <c r="AH107" s="36"/>
      <c r="AI107" s="13">
        <v>5</v>
      </c>
      <c r="AJ107" s="12">
        <v>0</v>
      </c>
      <c r="AK107" s="39"/>
      <c r="AL107" s="47"/>
      <c r="AS107" s="36"/>
      <c r="AT107" s="13">
        <v>5</v>
      </c>
      <c r="AU107" s="12">
        <v>0</v>
      </c>
      <c r="AV107" s="39"/>
      <c r="AW107" s="47"/>
      <c r="BD107" s="36"/>
      <c r="BE107" s="13">
        <v>5</v>
      </c>
      <c r="BF107" s="12">
        <v>0</v>
      </c>
      <c r="BG107" s="39"/>
      <c r="BH107" s="47"/>
    </row>
    <row r="108" spans="1:65" ht="15" customHeight="1" x14ac:dyDescent="0.25">
      <c r="A108" s="36">
        <v>2</v>
      </c>
      <c r="B108" s="13">
        <v>0</v>
      </c>
      <c r="C108" s="12">
        <v>11</v>
      </c>
      <c r="D108" s="37">
        <f>(((C108*B108)+(C109*B109)+(C110*B110)+(C111*B111)+(C112*B112)+(C113*B113))/((6-1)*(SUM(C108:C113))))</f>
        <v>3.0769230769230771E-2</v>
      </c>
      <c r="E108" s="47"/>
      <c r="L108" s="36">
        <v>2</v>
      </c>
      <c r="M108" s="13">
        <v>0</v>
      </c>
      <c r="N108" s="12">
        <v>9</v>
      </c>
      <c r="O108" s="37">
        <f>(((N108*M108)+(N109*M109)+(N110*M110)+(N111*M111)+(N112*M112)+(N113*M113))/((6-1)*(SUM(N108:N113))))</f>
        <v>0.1</v>
      </c>
      <c r="P108" s="47"/>
      <c r="W108" s="36">
        <v>2</v>
      </c>
      <c r="X108" s="13">
        <v>0</v>
      </c>
      <c r="Y108" s="12">
        <v>8</v>
      </c>
      <c r="Z108" s="37">
        <f>(((Y108*X108)+(Y109*X109)+(Y110*X110)+(Y111*X111)+(Y112*X112)+(Y113*X113))/((6-1)*(SUM(Y108:Y113))))</f>
        <v>0.04</v>
      </c>
      <c r="AA108" s="47"/>
      <c r="AH108" s="36">
        <v>2</v>
      </c>
      <c r="AI108" s="13">
        <v>0</v>
      </c>
      <c r="AJ108" s="12">
        <v>3</v>
      </c>
      <c r="AK108" s="37">
        <f>(((AJ108*AI108)+(AJ109*AI109)+(AJ110*AI110)+(AJ111*AI111)+(AJ112*AI112)+(AJ113*AI113))/((6-1)*(SUM(AJ108:AJ113))))</f>
        <v>0.08</v>
      </c>
      <c r="AL108" s="47"/>
      <c r="AS108" s="36">
        <v>2</v>
      </c>
      <c r="AT108" s="13">
        <v>0</v>
      </c>
      <c r="AU108" s="12">
        <v>3</v>
      </c>
      <c r="AV108" s="37">
        <f>(((AU108*AT108)+(AU109*AT109)+(AU110*AT110)+(AU111*AT111)+(AU112*AT112)+(AU113*AT113))/((6-1)*(SUM(AU108:AU113))))</f>
        <v>0.08</v>
      </c>
      <c r="AW108" s="47"/>
      <c r="BD108" s="36">
        <v>2</v>
      </c>
      <c r="BE108" s="13">
        <v>0</v>
      </c>
      <c r="BF108" s="12">
        <v>3</v>
      </c>
      <c r="BG108" s="37">
        <f>(((BF108*BE108)+(BF109*BE109)+(BF110*BE110)+(BF111*BE111)+(BF112*BE112)+(BF113*BE113))/((6-1)*(SUM(BF108:BF113))))</f>
        <v>0.08</v>
      </c>
      <c r="BH108" s="47"/>
    </row>
    <row r="109" spans="1:65" ht="15" customHeight="1" x14ac:dyDescent="0.25">
      <c r="A109" s="36"/>
      <c r="B109" s="13">
        <v>1</v>
      </c>
      <c r="C109" s="12">
        <v>2</v>
      </c>
      <c r="D109" s="38"/>
      <c r="E109" s="47"/>
      <c r="L109" s="36"/>
      <c r="M109" s="13">
        <v>1</v>
      </c>
      <c r="N109" s="12">
        <v>0</v>
      </c>
      <c r="O109" s="38"/>
      <c r="P109" s="47"/>
      <c r="W109" s="36"/>
      <c r="X109" s="13">
        <v>1</v>
      </c>
      <c r="Y109" s="12">
        <v>2</v>
      </c>
      <c r="Z109" s="38"/>
      <c r="AA109" s="47"/>
      <c r="AH109" s="36"/>
      <c r="AI109" s="13">
        <v>1</v>
      </c>
      <c r="AJ109" s="12">
        <v>2</v>
      </c>
      <c r="AK109" s="38"/>
      <c r="AL109" s="47"/>
      <c r="AS109" s="36"/>
      <c r="AT109" s="13">
        <v>1</v>
      </c>
      <c r="AU109" s="12">
        <v>2</v>
      </c>
      <c r="AV109" s="38"/>
      <c r="AW109" s="47"/>
      <c r="BD109" s="36"/>
      <c r="BE109" s="13">
        <v>1</v>
      </c>
      <c r="BF109" s="12">
        <v>2</v>
      </c>
      <c r="BG109" s="38"/>
      <c r="BH109" s="47"/>
    </row>
    <row r="110" spans="1:65" ht="15" customHeight="1" x14ac:dyDescent="0.25">
      <c r="A110" s="36"/>
      <c r="B110" s="13">
        <v>2</v>
      </c>
      <c r="C110" s="12">
        <v>0</v>
      </c>
      <c r="D110" s="38"/>
      <c r="E110" s="47"/>
      <c r="L110" s="36"/>
      <c r="M110" s="13">
        <v>2</v>
      </c>
      <c r="N110" s="12">
        <v>0</v>
      </c>
      <c r="O110" s="38"/>
      <c r="P110" s="47"/>
      <c r="W110" s="36"/>
      <c r="X110" s="13">
        <v>2</v>
      </c>
      <c r="Y110" s="12">
        <v>0</v>
      </c>
      <c r="Z110" s="38"/>
      <c r="AA110" s="47"/>
      <c r="AH110" s="36"/>
      <c r="AI110" s="13">
        <v>2</v>
      </c>
      <c r="AJ110" s="12">
        <v>0</v>
      </c>
      <c r="AK110" s="38"/>
      <c r="AL110" s="47"/>
      <c r="AS110" s="36"/>
      <c r="AT110" s="13">
        <v>2</v>
      </c>
      <c r="AU110" s="12">
        <v>0</v>
      </c>
      <c r="AV110" s="38"/>
      <c r="AW110" s="47"/>
      <c r="BD110" s="36"/>
      <c r="BE110" s="13">
        <v>2</v>
      </c>
      <c r="BF110" s="12">
        <v>0</v>
      </c>
      <c r="BG110" s="38"/>
      <c r="BH110" s="47"/>
    </row>
    <row r="111" spans="1:65" ht="15" customHeight="1" x14ac:dyDescent="0.25">
      <c r="A111" s="36"/>
      <c r="B111" s="13">
        <v>3</v>
      </c>
      <c r="C111" s="12">
        <v>0</v>
      </c>
      <c r="D111" s="38"/>
      <c r="E111" s="47"/>
      <c r="L111" s="36"/>
      <c r="M111" s="13">
        <v>3</v>
      </c>
      <c r="N111" s="12">
        <v>0</v>
      </c>
      <c r="O111" s="38"/>
      <c r="P111" s="47"/>
      <c r="W111" s="36"/>
      <c r="X111" s="13">
        <v>3</v>
      </c>
      <c r="Y111" s="12">
        <v>0</v>
      </c>
      <c r="Z111" s="38"/>
      <c r="AA111" s="47"/>
      <c r="AH111" s="36"/>
      <c r="AI111" s="13">
        <v>3</v>
      </c>
      <c r="AJ111" s="12">
        <v>0</v>
      </c>
      <c r="AK111" s="38"/>
      <c r="AL111" s="47"/>
      <c r="AS111" s="36"/>
      <c r="AT111" s="13">
        <v>3</v>
      </c>
      <c r="AU111" s="12">
        <v>0</v>
      </c>
      <c r="AV111" s="38"/>
      <c r="AW111" s="47"/>
      <c r="BD111" s="36"/>
      <c r="BE111" s="13">
        <v>3</v>
      </c>
      <c r="BF111" s="12">
        <v>0</v>
      </c>
      <c r="BG111" s="38"/>
      <c r="BH111" s="47"/>
    </row>
    <row r="112" spans="1:65" ht="15" customHeight="1" x14ac:dyDescent="0.25">
      <c r="A112" s="36"/>
      <c r="B112" s="13">
        <v>4</v>
      </c>
      <c r="C112" s="12">
        <v>0</v>
      </c>
      <c r="D112" s="38"/>
      <c r="E112" s="47"/>
      <c r="G112" s="14" t="s">
        <v>26</v>
      </c>
      <c r="H112" s="15" t="s">
        <v>27</v>
      </c>
      <c r="L112" s="36"/>
      <c r="M112" s="13">
        <v>4</v>
      </c>
      <c r="N112" s="12">
        <v>0</v>
      </c>
      <c r="O112" s="38"/>
      <c r="P112" s="47"/>
      <c r="R112" s="14" t="s">
        <v>26</v>
      </c>
      <c r="S112" s="15" t="s">
        <v>27</v>
      </c>
      <c r="W112" s="36"/>
      <c r="X112" s="13">
        <v>4</v>
      </c>
      <c r="Y112" s="12">
        <v>0</v>
      </c>
      <c r="Z112" s="38"/>
      <c r="AA112" s="47"/>
      <c r="AC112" s="14" t="s">
        <v>26</v>
      </c>
      <c r="AD112" s="15" t="s">
        <v>27</v>
      </c>
      <c r="AH112" s="36"/>
      <c r="AI112" s="13">
        <v>4</v>
      </c>
      <c r="AJ112" s="12">
        <v>0</v>
      </c>
      <c r="AK112" s="38"/>
      <c r="AL112" s="47"/>
      <c r="AN112" s="14" t="s">
        <v>26</v>
      </c>
      <c r="AO112" s="15" t="s">
        <v>27</v>
      </c>
      <c r="AS112" s="36"/>
      <c r="AT112" s="13">
        <v>4</v>
      </c>
      <c r="AU112" s="12">
        <v>0</v>
      </c>
      <c r="AV112" s="38"/>
      <c r="AW112" s="47"/>
      <c r="AY112" s="14" t="s">
        <v>26</v>
      </c>
      <c r="AZ112" s="15" t="s">
        <v>27</v>
      </c>
      <c r="BD112" s="36"/>
      <c r="BE112" s="13">
        <v>4</v>
      </c>
      <c r="BF112" s="12">
        <v>0</v>
      </c>
      <c r="BG112" s="38"/>
      <c r="BH112" s="47"/>
      <c r="BJ112" s="14" t="s">
        <v>26</v>
      </c>
      <c r="BK112" s="15" t="s">
        <v>27</v>
      </c>
    </row>
    <row r="113" spans="1:63" ht="15" customHeight="1" x14ac:dyDescent="0.25">
      <c r="A113" s="36"/>
      <c r="B113" s="13">
        <v>5</v>
      </c>
      <c r="C113" s="12">
        <v>0</v>
      </c>
      <c r="D113" s="39"/>
      <c r="E113" s="47"/>
      <c r="G113" s="13">
        <v>0</v>
      </c>
      <c r="H113" s="12">
        <f>SUM(C102+C108+C114+C120+C126+C132+C138+C150+C156+C162+C168+C174+C180+C186)</f>
        <v>84</v>
      </c>
      <c r="L113" s="36"/>
      <c r="M113" s="13">
        <v>5</v>
      </c>
      <c r="N113" s="12">
        <v>1</v>
      </c>
      <c r="O113" s="39"/>
      <c r="P113" s="47"/>
      <c r="R113" s="13">
        <v>0</v>
      </c>
      <c r="S113" s="12">
        <f>SUM(N102+N108+N114+N120+N126+N132+N138+N150+N156+N162+N168+N174+N180+N186)</f>
        <v>71</v>
      </c>
      <c r="W113" s="36"/>
      <c r="X113" s="13">
        <v>5</v>
      </c>
      <c r="Y113" s="12">
        <v>0</v>
      </c>
      <c r="Z113" s="39"/>
      <c r="AA113" s="47"/>
      <c r="AC113" s="13">
        <v>0</v>
      </c>
      <c r="AD113" s="12">
        <f>SUM(Y102+Y108+Y114+Y120+Y126+Y132+Y138+Y150+Y156+Y162+Y168+Y174+Y180+Y186)</f>
        <v>63</v>
      </c>
      <c r="AH113" s="36"/>
      <c r="AI113" s="13">
        <v>5</v>
      </c>
      <c r="AJ113" s="12">
        <v>0</v>
      </c>
      <c r="AK113" s="39"/>
      <c r="AL113" s="47"/>
      <c r="AN113" s="13">
        <v>0</v>
      </c>
      <c r="AO113" s="12">
        <f>SUM(AJ102+AJ108+AJ114+AJ120+AJ126+AJ132+AJ138+AJ150+AJ156+AJ162+AJ168+AJ174+AJ180+AJ186)</f>
        <v>55</v>
      </c>
      <c r="AS113" s="36"/>
      <c r="AT113" s="13">
        <v>5</v>
      </c>
      <c r="AU113" s="12">
        <v>0</v>
      </c>
      <c r="AV113" s="39"/>
      <c r="AW113" s="47"/>
      <c r="AY113" s="13">
        <v>0</v>
      </c>
      <c r="AZ113" s="12">
        <f>SUM(AU102+AU108+AU114+AU120+AU126+AU132+AU138+AU150+AU156+AU162+AU168+AU174+AU180+AU186)</f>
        <v>51</v>
      </c>
      <c r="BD113" s="36"/>
      <c r="BE113" s="13">
        <v>5</v>
      </c>
      <c r="BF113" s="12">
        <v>0</v>
      </c>
      <c r="BG113" s="39"/>
      <c r="BH113" s="47"/>
      <c r="BJ113" s="13">
        <v>0</v>
      </c>
      <c r="BK113" s="12">
        <f>SUM(BF102+BF108+BF114+BF120+BF126+BF132+BF138+BF150+BF156+BF162+BF168+BF174+BF180+BF186)</f>
        <v>51</v>
      </c>
    </row>
    <row r="114" spans="1:63" ht="15" customHeight="1" x14ac:dyDescent="0.25">
      <c r="A114" s="36">
        <v>3</v>
      </c>
      <c r="B114" s="13">
        <v>0</v>
      </c>
      <c r="C114" s="12">
        <v>6</v>
      </c>
      <c r="D114" s="37">
        <f t="shared" ref="D114" si="72">(((C114*B114)+(C115*B115)+(C116*B116)+(C117*B117)+(C118*B118)+(C119*B119))/((6-1)*(C114+C115+C116+C117+C118+C119)))</f>
        <v>0</v>
      </c>
      <c r="E114" s="47"/>
      <c r="G114" s="13">
        <v>1</v>
      </c>
      <c r="H114" s="12">
        <f>SUM(C103+C109+C115+C121+C127+C133+C139+C151+C157+C163+C169+C175+C181+C187)</f>
        <v>12</v>
      </c>
      <c r="L114" s="36">
        <v>3</v>
      </c>
      <c r="M114" s="13">
        <v>0</v>
      </c>
      <c r="N114" s="12">
        <v>4</v>
      </c>
      <c r="O114" s="37">
        <f t="shared" ref="O114" si="73">(((N114*M114)+(N115*M115)+(N116*M116)+(N117*M117)+(N118*M118)+(N119*M119))/((6-1)*(N114+N115+N116+N117+N118+N119)))</f>
        <v>0</v>
      </c>
      <c r="P114" s="47"/>
      <c r="R114" s="13">
        <v>1</v>
      </c>
      <c r="S114" s="12">
        <f>SUM(N103+N109+N115+N121+N127+N133+N139+N151+N157+N163+N169+N175+N181+N187)</f>
        <v>6</v>
      </c>
      <c r="W114" s="36">
        <v>3</v>
      </c>
      <c r="X114" s="13">
        <v>0</v>
      </c>
      <c r="Y114" s="12">
        <v>4</v>
      </c>
      <c r="Z114" s="37">
        <f t="shared" ref="Z114" si="74">(((Y114*X114)+(Y115*X115)+(Y116*X116)+(Y117*X117)+(Y118*X118)+(Y119*X119))/((6-1)*(Y114+Y115+Y116+Y117+Y118+Y119)))</f>
        <v>0</v>
      </c>
      <c r="AA114" s="47"/>
      <c r="AC114" s="13">
        <v>1</v>
      </c>
      <c r="AD114" s="12">
        <f>SUM(Y103+Y109+Y115+Y121+Y127+Y133+Y139+Y151+Y157+Y163+Y169+Y175+Y181+Y187)</f>
        <v>10</v>
      </c>
      <c r="AH114" s="36">
        <v>3</v>
      </c>
      <c r="AI114" s="13">
        <v>0</v>
      </c>
      <c r="AJ114" s="12">
        <v>5</v>
      </c>
      <c r="AK114" s="37">
        <f t="shared" ref="AK114" si="75">(((AJ114*AI114)+(AJ115*AI115)+(AJ116*AI116)+(AJ117*AI117)+(AJ118*AI118)+(AJ119*AI119))/((6-1)*(AJ114+AJ115+AJ116+AJ117+AJ118+AJ119)))</f>
        <v>0</v>
      </c>
      <c r="AL114" s="47"/>
      <c r="AN114" s="13">
        <v>1</v>
      </c>
      <c r="AO114" s="12">
        <f>SUM(AJ103+AJ109+AJ115+AJ121+AJ127+AJ133+AJ139+AJ151+AJ157+AJ163+AJ169+AJ175+AJ181+AJ187)</f>
        <v>7</v>
      </c>
      <c r="AS114" s="36">
        <v>3</v>
      </c>
      <c r="AT114" s="13">
        <v>0</v>
      </c>
      <c r="AU114" s="12">
        <v>5</v>
      </c>
      <c r="AV114" s="37">
        <f t="shared" ref="AV114" si="76">(((AU114*AT114)+(AU115*AT115)+(AU116*AT116)+(AU117*AT117)+(AU118*AT118)+(AU119*AT119))/((6-1)*(AU114+AU115+AU116+AU117+AU118+AU119)))</f>
        <v>0</v>
      </c>
      <c r="AW114" s="47"/>
      <c r="AY114" s="13">
        <v>1</v>
      </c>
      <c r="AZ114" s="12">
        <f>SUM(AU103+AU109+AU115+AU121+AU127+AU133+AU139+AU151+AU157+AU163+AU169+AU175+AU181+AU187)</f>
        <v>9</v>
      </c>
      <c r="BD114" s="36">
        <v>3</v>
      </c>
      <c r="BE114" s="13">
        <v>0</v>
      </c>
      <c r="BF114" s="12">
        <v>5</v>
      </c>
      <c r="BG114" s="37">
        <f t="shared" ref="BG114" si="77">(((BF114*BE114)+(BF115*BE115)+(BF116*BE116)+(BF117*BE117)+(BF118*BE118)+(BF119*BE119))/((6-1)*(BF114+BF115+BF116+BF117+BF118+BF119)))</f>
        <v>0</v>
      </c>
      <c r="BH114" s="47"/>
      <c r="BJ114" s="13">
        <v>1</v>
      </c>
      <c r="BK114" s="12">
        <f>SUM(BF103+BF109+BF115+BF121+BF127+BF133+BF139+BF151+BF157+BF163+BF169+BF175+BF181+BF187)</f>
        <v>9</v>
      </c>
    </row>
    <row r="115" spans="1:63" ht="15" customHeight="1" x14ac:dyDescent="0.25">
      <c r="A115" s="36"/>
      <c r="B115" s="13">
        <v>1</v>
      </c>
      <c r="C115" s="12">
        <v>0</v>
      </c>
      <c r="D115" s="38"/>
      <c r="E115" s="47"/>
      <c r="G115" s="13">
        <v>2</v>
      </c>
      <c r="H115" s="12">
        <f>SUM(C104+C110+C116+C122+C128+C134+C140+C152+C158+C164+C170+C176+C182+C188)</f>
        <v>3</v>
      </c>
      <c r="L115" s="36"/>
      <c r="M115" s="13">
        <v>1</v>
      </c>
      <c r="N115" s="12">
        <v>0</v>
      </c>
      <c r="O115" s="38"/>
      <c r="P115" s="47"/>
      <c r="R115" s="13">
        <v>2</v>
      </c>
      <c r="S115" s="12">
        <f>SUM(N104+N110+N116+N122+N128+N134+N140+N152+N158+N164+N170+N176+N182+N188)</f>
        <v>0</v>
      </c>
      <c r="W115" s="36"/>
      <c r="X115" s="13">
        <v>1</v>
      </c>
      <c r="Y115" s="12">
        <v>0</v>
      </c>
      <c r="Z115" s="38"/>
      <c r="AA115" s="47"/>
      <c r="AC115" s="13">
        <v>2</v>
      </c>
      <c r="AD115" s="12">
        <f>SUM(Y104+Y110+Y116+Y122+Y128+Y134+Y140+Y152+Y158+Y164+Y170+Y176+Y182+Y188)</f>
        <v>1</v>
      </c>
      <c r="AH115" s="36"/>
      <c r="AI115" s="13">
        <v>1</v>
      </c>
      <c r="AJ115" s="12">
        <v>0</v>
      </c>
      <c r="AK115" s="38"/>
      <c r="AL115" s="47"/>
      <c r="AN115" s="13">
        <v>2</v>
      </c>
      <c r="AO115" s="12">
        <f>SUM(AJ104+AJ110+AJ116+AJ122+AJ128+AJ134+AJ140+AJ152+AJ158+AJ164+AJ170+AJ176+AJ182+AJ188)</f>
        <v>2</v>
      </c>
      <c r="AS115" s="36"/>
      <c r="AT115" s="13">
        <v>1</v>
      </c>
      <c r="AU115" s="12">
        <v>0</v>
      </c>
      <c r="AV115" s="38"/>
      <c r="AW115" s="47"/>
      <c r="AY115" s="13">
        <v>2</v>
      </c>
      <c r="AZ115" s="12">
        <f>SUM(AU104+AU110+AU116+AU122+AU128+AU134+AU140+AU152+AU158+AU164+AU170+AU176+AU182+AU188)</f>
        <v>0</v>
      </c>
      <c r="BD115" s="36"/>
      <c r="BE115" s="13">
        <v>1</v>
      </c>
      <c r="BF115" s="12">
        <v>0</v>
      </c>
      <c r="BG115" s="38"/>
      <c r="BH115" s="47"/>
      <c r="BJ115" s="13">
        <v>2</v>
      </c>
      <c r="BK115" s="12">
        <f>SUM(BF104+BF110+BF116+BF122+BF128+BF134+BF140+BF152+BF158+BF164+BF170+BF176+BF182+BF188)</f>
        <v>0</v>
      </c>
    </row>
    <row r="116" spans="1:63" ht="15" customHeight="1" x14ac:dyDescent="0.25">
      <c r="A116" s="36"/>
      <c r="B116" s="13">
        <v>2</v>
      </c>
      <c r="C116" s="12">
        <v>0</v>
      </c>
      <c r="D116" s="38"/>
      <c r="E116" s="47"/>
      <c r="G116" s="13">
        <v>3</v>
      </c>
      <c r="H116" s="12">
        <f t="shared" ref="H116:H118" si="78">SUM(C105+C111+C117+C123+C129+C135+C141+C153+C159+C165+C171+C177+C183+C189)</f>
        <v>0</v>
      </c>
      <c r="L116" s="36"/>
      <c r="M116" s="13">
        <v>2</v>
      </c>
      <c r="N116" s="12">
        <v>0</v>
      </c>
      <c r="O116" s="38"/>
      <c r="P116" s="47"/>
      <c r="R116" s="13">
        <v>3</v>
      </c>
      <c r="S116" s="12">
        <f t="shared" ref="S116:S118" si="79">SUM(N105+N111+N117+N123+N129+N135+N141+N153+N159+N165+N171+N177+N183+N189)</f>
        <v>0</v>
      </c>
      <c r="W116" s="36"/>
      <c r="X116" s="13">
        <v>2</v>
      </c>
      <c r="Y116" s="12">
        <v>0</v>
      </c>
      <c r="Z116" s="38"/>
      <c r="AA116" s="47"/>
      <c r="AC116" s="13">
        <v>3</v>
      </c>
      <c r="AD116" s="12">
        <f t="shared" ref="AD116:AD118" si="80">SUM(Y105+Y111+Y117+Y123+Y129+Y135+Y141+Y153+Y159+Y165+Y171+Y177+Y183+Y189)</f>
        <v>0</v>
      </c>
      <c r="AH116" s="36"/>
      <c r="AI116" s="13">
        <v>2</v>
      </c>
      <c r="AJ116" s="12">
        <v>0</v>
      </c>
      <c r="AK116" s="38"/>
      <c r="AL116" s="47"/>
      <c r="AN116" s="13">
        <v>3</v>
      </c>
      <c r="AO116" s="12">
        <f t="shared" ref="AO116:AO118" si="81">SUM(AJ105+AJ111+AJ117+AJ123+AJ129+AJ135+AJ141+AJ153+AJ159+AJ165+AJ171+AJ177+AJ183+AJ189)</f>
        <v>0</v>
      </c>
      <c r="AS116" s="36"/>
      <c r="AT116" s="13">
        <v>2</v>
      </c>
      <c r="AU116" s="12">
        <v>0</v>
      </c>
      <c r="AV116" s="38"/>
      <c r="AW116" s="47"/>
      <c r="AY116" s="13">
        <v>3</v>
      </c>
      <c r="AZ116" s="12">
        <f t="shared" ref="AZ116:AZ118" si="82">SUM(AU105+AU111+AU117+AU123+AU129+AU135+AU141+AU153+AU159+AU165+AU171+AU177+AU183+AU189)</f>
        <v>0</v>
      </c>
      <c r="BD116" s="36"/>
      <c r="BE116" s="13">
        <v>2</v>
      </c>
      <c r="BF116" s="12">
        <v>0</v>
      </c>
      <c r="BG116" s="38"/>
      <c r="BH116" s="47"/>
      <c r="BJ116" s="13">
        <v>3</v>
      </c>
      <c r="BK116" s="12">
        <f t="shared" ref="BK116:BK118" si="83">SUM(BF105+BF111+BF117+BF123+BF129+BF135+BF141+BF153+BF159+BF165+BF171+BF177+BF183+BF189)</f>
        <v>0</v>
      </c>
    </row>
    <row r="117" spans="1:63" ht="15" customHeight="1" x14ac:dyDescent="0.25">
      <c r="A117" s="36"/>
      <c r="B117" s="13">
        <v>3</v>
      </c>
      <c r="C117" s="12">
        <v>0</v>
      </c>
      <c r="D117" s="38"/>
      <c r="E117" s="47"/>
      <c r="G117" s="13">
        <v>4</v>
      </c>
      <c r="H117" s="12">
        <f t="shared" si="78"/>
        <v>0</v>
      </c>
      <c r="L117" s="36"/>
      <c r="M117" s="13">
        <v>3</v>
      </c>
      <c r="N117" s="12">
        <v>0</v>
      </c>
      <c r="O117" s="38"/>
      <c r="P117" s="47"/>
      <c r="R117" s="13">
        <v>4</v>
      </c>
      <c r="S117" s="12">
        <f t="shared" si="79"/>
        <v>0</v>
      </c>
      <c r="W117" s="36"/>
      <c r="X117" s="13">
        <v>3</v>
      </c>
      <c r="Y117" s="12">
        <v>0</v>
      </c>
      <c r="Z117" s="38"/>
      <c r="AA117" s="47"/>
      <c r="AC117" s="13">
        <v>4</v>
      </c>
      <c r="AD117" s="12">
        <f t="shared" si="80"/>
        <v>0</v>
      </c>
      <c r="AH117" s="36"/>
      <c r="AI117" s="13">
        <v>3</v>
      </c>
      <c r="AJ117" s="12">
        <v>0</v>
      </c>
      <c r="AK117" s="38"/>
      <c r="AL117" s="47"/>
      <c r="AN117" s="13">
        <v>4</v>
      </c>
      <c r="AO117" s="12">
        <f t="shared" si="81"/>
        <v>0</v>
      </c>
      <c r="AS117" s="36"/>
      <c r="AT117" s="13">
        <v>3</v>
      </c>
      <c r="AU117" s="12">
        <v>0</v>
      </c>
      <c r="AV117" s="38"/>
      <c r="AW117" s="47"/>
      <c r="AY117" s="13">
        <v>4</v>
      </c>
      <c r="AZ117" s="12">
        <f t="shared" si="82"/>
        <v>0</v>
      </c>
      <c r="BD117" s="36"/>
      <c r="BE117" s="13">
        <v>3</v>
      </c>
      <c r="BF117" s="12">
        <v>0</v>
      </c>
      <c r="BG117" s="38"/>
      <c r="BH117" s="47"/>
      <c r="BJ117" s="13">
        <v>4</v>
      </c>
      <c r="BK117" s="12">
        <f t="shared" si="83"/>
        <v>0</v>
      </c>
    </row>
    <row r="118" spans="1:63" ht="15" customHeight="1" x14ac:dyDescent="0.25">
      <c r="A118" s="36"/>
      <c r="B118" s="13">
        <v>4</v>
      </c>
      <c r="C118" s="12">
        <v>0</v>
      </c>
      <c r="D118" s="38"/>
      <c r="E118" s="47"/>
      <c r="G118" s="13">
        <v>5</v>
      </c>
      <c r="H118" s="12">
        <f t="shared" si="78"/>
        <v>1</v>
      </c>
      <c r="L118" s="36"/>
      <c r="M118" s="13">
        <v>4</v>
      </c>
      <c r="N118" s="12">
        <v>0</v>
      </c>
      <c r="O118" s="38"/>
      <c r="P118" s="47"/>
      <c r="R118" s="13">
        <v>5</v>
      </c>
      <c r="S118" s="12">
        <f t="shared" si="79"/>
        <v>4</v>
      </c>
      <c r="W118" s="36"/>
      <c r="X118" s="13">
        <v>4</v>
      </c>
      <c r="Y118" s="12">
        <v>0</v>
      </c>
      <c r="Z118" s="38"/>
      <c r="AA118" s="47"/>
      <c r="AC118" s="13">
        <v>5</v>
      </c>
      <c r="AD118" s="12">
        <f t="shared" si="80"/>
        <v>2</v>
      </c>
      <c r="AH118" s="36"/>
      <c r="AI118" s="13">
        <v>4</v>
      </c>
      <c r="AJ118" s="12">
        <v>0</v>
      </c>
      <c r="AK118" s="38"/>
      <c r="AL118" s="47"/>
      <c r="AN118" s="13">
        <v>5</v>
      </c>
      <c r="AO118" s="12">
        <f t="shared" si="81"/>
        <v>0</v>
      </c>
      <c r="AS118" s="36"/>
      <c r="AT118" s="13">
        <v>4</v>
      </c>
      <c r="AU118" s="12">
        <v>0</v>
      </c>
      <c r="AV118" s="38"/>
      <c r="AW118" s="47"/>
      <c r="AY118" s="13">
        <v>5</v>
      </c>
      <c r="AZ118" s="12">
        <f t="shared" si="82"/>
        <v>0</v>
      </c>
      <c r="BD118" s="36"/>
      <c r="BE118" s="13">
        <v>4</v>
      </c>
      <c r="BF118" s="12">
        <v>0</v>
      </c>
      <c r="BG118" s="38"/>
      <c r="BH118" s="47"/>
      <c r="BJ118" s="13">
        <v>5</v>
      </c>
      <c r="BK118" s="12">
        <f t="shared" si="83"/>
        <v>0</v>
      </c>
    </row>
    <row r="119" spans="1:63" ht="15" customHeight="1" x14ac:dyDescent="0.25">
      <c r="A119" s="36"/>
      <c r="B119" s="13">
        <v>5</v>
      </c>
      <c r="C119" s="12">
        <v>0</v>
      </c>
      <c r="D119" s="39"/>
      <c r="E119" s="47"/>
      <c r="L119" s="36"/>
      <c r="M119" s="13">
        <v>5</v>
      </c>
      <c r="N119" s="12">
        <v>0</v>
      </c>
      <c r="O119" s="39"/>
      <c r="P119" s="47"/>
      <c r="W119" s="36"/>
      <c r="X119" s="13">
        <v>5</v>
      </c>
      <c r="Y119" s="12">
        <v>0</v>
      </c>
      <c r="Z119" s="39"/>
      <c r="AA119" s="47"/>
      <c r="AH119" s="36"/>
      <c r="AI119" s="13">
        <v>5</v>
      </c>
      <c r="AJ119" s="12">
        <v>0</v>
      </c>
      <c r="AK119" s="39"/>
      <c r="AL119" s="47"/>
      <c r="AS119" s="36"/>
      <c r="AT119" s="13">
        <v>5</v>
      </c>
      <c r="AU119" s="12">
        <v>0</v>
      </c>
      <c r="AV119" s="39"/>
      <c r="AW119" s="47"/>
      <c r="BD119" s="36"/>
      <c r="BE119" s="13">
        <v>5</v>
      </c>
      <c r="BF119" s="12">
        <v>0</v>
      </c>
      <c r="BG119" s="39"/>
      <c r="BH119" s="47"/>
    </row>
    <row r="120" spans="1:63" ht="15" customHeight="1" x14ac:dyDescent="0.25">
      <c r="A120" s="36">
        <v>4</v>
      </c>
      <c r="B120" s="13">
        <v>0</v>
      </c>
      <c r="C120" s="12">
        <v>2</v>
      </c>
      <c r="D120" s="37">
        <f t="shared" ref="D120" si="84">(((C120*B120)+(C121*B121)+(C122*B122)+(C123*B123)+(C124*B124)+(C125*B125))/((6-1)*(C120+C121+C122+C123+C124+C125)))</f>
        <v>0</v>
      </c>
      <c r="E120" s="47"/>
      <c r="L120" s="36">
        <v>4</v>
      </c>
      <c r="M120" s="13">
        <v>0</v>
      </c>
      <c r="N120" s="12">
        <v>4</v>
      </c>
      <c r="O120" s="37">
        <f t="shared" ref="O120" si="85">(((N120*M120)+(N121*M121)+(N122*M122)+(N123*M123)+(N124*M124)+(N125*M125))/((6-1)*(N120+N121+N122+N123+N124+N125)))</f>
        <v>0</v>
      </c>
      <c r="P120" s="47"/>
      <c r="W120" s="36">
        <v>4</v>
      </c>
      <c r="X120" s="13">
        <v>0</v>
      </c>
      <c r="Y120" s="12">
        <v>3</v>
      </c>
      <c r="Z120" s="37">
        <f t="shared" ref="Z120" si="86">(((Y120*X120)+(Y121*X121)+(Y122*X122)+(Y123*X123)+(Y124*X124)+(Y125*X125))/((6-1)*(Y120+Y121+Y122+Y123+Y124+Y125)))</f>
        <v>0</v>
      </c>
      <c r="AA120" s="47"/>
      <c r="AH120" s="36">
        <v>4</v>
      </c>
      <c r="AI120" s="13">
        <v>0</v>
      </c>
      <c r="AJ120" s="12">
        <v>3</v>
      </c>
      <c r="AK120" s="37">
        <f t="shared" ref="AK120" si="87">(((AJ120*AI120)+(AJ121*AI121)+(AJ122*AI122)+(AJ123*AI123)+(AJ124*AI124)+(AJ125*AI125))/((6-1)*(AJ120+AJ121+AJ122+AJ123+AJ124+AJ125)))</f>
        <v>0</v>
      </c>
      <c r="AL120" s="47"/>
      <c r="AS120" s="36">
        <v>4</v>
      </c>
      <c r="AT120" s="13">
        <v>0</v>
      </c>
      <c r="AU120" s="12">
        <v>2</v>
      </c>
      <c r="AV120" s="37">
        <f t="shared" ref="AV120" si="88">(((AU120*AT120)+(AU121*AT121)+(AU122*AT122)+(AU123*AT123)+(AU124*AT124)+(AU125*AT125))/((6-1)*(AU120+AU121+AU122+AU123+AU124+AU125)))</f>
        <v>0</v>
      </c>
      <c r="AW120" s="47"/>
      <c r="BD120" s="36">
        <v>4</v>
      </c>
      <c r="BE120" s="13">
        <v>0</v>
      </c>
      <c r="BF120" s="12">
        <v>2</v>
      </c>
      <c r="BG120" s="37">
        <f t="shared" ref="BG120" si="89">(((BF120*BE120)+(BF121*BE121)+(BF122*BE122)+(BF123*BE123)+(BF124*BE124)+(BF125*BE125))/((6-1)*(BF120+BF121+BF122+BF123+BF124+BF125)))</f>
        <v>0</v>
      </c>
      <c r="BH120" s="47"/>
    </row>
    <row r="121" spans="1:63" ht="15" customHeight="1" x14ac:dyDescent="0.25">
      <c r="A121" s="36"/>
      <c r="B121" s="13">
        <v>1</v>
      </c>
      <c r="C121" s="12">
        <v>0</v>
      </c>
      <c r="D121" s="38"/>
      <c r="E121" s="47"/>
      <c r="L121" s="36"/>
      <c r="M121" s="13">
        <v>1</v>
      </c>
      <c r="N121" s="12">
        <v>0</v>
      </c>
      <c r="O121" s="38"/>
      <c r="P121" s="47"/>
      <c r="W121" s="36"/>
      <c r="X121" s="13">
        <v>1</v>
      </c>
      <c r="Y121" s="12">
        <v>0</v>
      </c>
      <c r="Z121" s="38"/>
      <c r="AA121" s="47"/>
      <c r="AH121" s="36"/>
      <c r="AI121" s="13">
        <v>1</v>
      </c>
      <c r="AJ121" s="12">
        <v>0</v>
      </c>
      <c r="AK121" s="38"/>
      <c r="AL121" s="47"/>
      <c r="AS121" s="36"/>
      <c r="AT121" s="13">
        <v>1</v>
      </c>
      <c r="AU121" s="12">
        <v>0</v>
      </c>
      <c r="AV121" s="38"/>
      <c r="AW121" s="47"/>
      <c r="BD121" s="36"/>
      <c r="BE121" s="13">
        <v>1</v>
      </c>
      <c r="BF121" s="12">
        <v>0</v>
      </c>
      <c r="BG121" s="38"/>
      <c r="BH121" s="47"/>
    </row>
    <row r="122" spans="1:63" ht="15" customHeight="1" x14ac:dyDescent="0.25">
      <c r="A122" s="36"/>
      <c r="B122" s="13">
        <v>2</v>
      </c>
      <c r="C122" s="12">
        <v>0</v>
      </c>
      <c r="D122" s="38"/>
      <c r="E122" s="47"/>
      <c r="L122" s="36"/>
      <c r="M122" s="13">
        <v>2</v>
      </c>
      <c r="N122" s="12">
        <v>0</v>
      </c>
      <c r="O122" s="38"/>
      <c r="P122" s="47"/>
      <c r="W122" s="36"/>
      <c r="X122" s="13">
        <v>2</v>
      </c>
      <c r="Y122" s="12">
        <v>0</v>
      </c>
      <c r="Z122" s="38"/>
      <c r="AA122" s="47"/>
      <c r="AH122" s="36"/>
      <c r="AI122" s="13">
        <v>2</v>
      </c>
      <c r="AJ122" s="12">
        <v>0</v>
      </c>
      <c r="AK122" s="38"/>
      <c r="AL122" s="47"/>
      <c r="AS122" s="36"/>
      <c r="AT122" s="13">
        <v>2</v>
      </c>
      <c r="AU122" s="12">
        <v>0</v>
      </c>
      <c r="AV122" s="38"/>
      <c r="AW122" s="47"/>
      <c r="BD122" s="36"/>
      <c r="BE122" s="13">
        <v>2</v>
      </c>
      <c r="BF122" s="12">
        <v>0</v>
      </c>
      <c r="BG122" s="38"/>
      <c r="BH122" s="47"/>
    </row>
    <row r="123" spans="1:63" ht="15" customHeight="1" x14ac:dyDescent="0.25">
      <c r="A123" s="36"/>
      <c r="B123" s="13">
        <v>3</v>
      </c>
      <c r="C123" s="12">
        <v>0</v>
      </c>
      <c r="D123" s="38"/>
      <c r="E123" s="47"/>
      <c r="L123" s="36"/>
      <c r="M123" s="13">
        <v>3</v>
      </c>
      <c r="N123" s="12">
        <v>0</v>
      </c>
      <c r="O123" s="38"/>
      <c r="P123" s="47"/>
      <c r="W123" s="36"/>
      <c r="X123" s="13">
        <v>3</v>
      </c>
      <c r="Y123" s="12">
        <v>0</v>
      </c>
      <c r="Z123" s="38"/>
      <c r="AA123" s="47"/>
      <c r="AH123" s="36"/>
      <c r="AI123" s="13">
        <v>3</v>
      </c>
      <c r="AJ123" s="12">
        <v>0</v>
      </c>
      <c r="AK123" s="38"/>
      <c r="AL123" s="47"/>
      <c r="AS123" s="36"/>
      <c r="AT123" s="13">
        <v>3</v>
      </c>
      <c r="AU123" s="12">
        <v>0</v>
      </c>
      <c r="AV123" s="38"/>
      <c r="AW123" s="47"/>
      <c r="BD123" s="36"/>
      <c r="BE123" s="13">
        <v>3</v>
      </c>
      <c r="BF123" s="12">
        <v>0</v>
      </c>
      <c r="BG123" s="38"/>
      <c r="BH123" s="47"/>
    </row>
    <row r="124" spans="1:63" ht="15" customHeight="1" x14ac:dyDescent="0.25">
      <c r="A124" s="36"/>
      <c r="B124" s="13">
        <v>4</v>
      </c>
      <c r="C124" s="12">
        <v>0</v>
      </c>
      <c r="D124" s="38"/>
      <c r="E124" s="47"/>
      <c r="L124" s="36"/>
      <c r="M124" s="13">
        <v>4</v>
      </c>
      <c r="N124" s="12">
        <v>0</v>
      </c>
      <c r="O124" s="38"/>
      <c r="P124" s="47"/>
      <c r="W124" s="36"/>
      <c r="X124" s="13">
        <v>4</v>
      </c>
      <c r="Y124" s="12">
        <v>0</v>
      </c>
      <c r="Z124" s="38"/>
      <c r="AA124" s="47"/>
      <c r="AH124" s="36"/>
      <c r="AI124" s="13">
        <v>4</v>
      </c>
      <c r="AJ124" s="12">
        <v>0</v>
      </c>
      <c r="AK124" s="38"/>
      <c r="AL124" s="47"/>
      <c r="AS124" s="36"/>
      <c r="AT124" s="13">
        <v>4</v>
      </c>
      <c r="AU124" s="12">
        <v>0</v>
      </c>
      <c r="AV124" s="38"/>
      <c r="AW124" s="47"/>
      <c r="BD124" s="36"/>
      <c r="BE124" s="13">
        <v>4</v>
      </c>
      <c r="BF124" s="12">
        <v>0</v>
      </c>
      <c r="BG124" s="38"/>
      <c r="BH124" s="47"/>
    </row>
    <row r="125" spans="1:63" ht="15" customHeight="1" x14ac:dyDescent="0.25">
      <c r="A125" s="36"/>
      <c r="B125" s="13">
        <v>5</v>
      </c>
      <c r="C125" s="12">
        <v>0</v>
      </c>
      <c r="D125" s="39"/>
      <c r="E125" s="47"/>
      <c r="L125" s="36"/>
      <c r="M125" s="13">
        <v>5</v>
      </c>
      <c r="N125" s="12">
        <v>0</v>
      </c>
      <c r="O125" s="39"/>
      <c r="P125" s="47"/>
      <c r="W125" s="36"/>
      <c r="X125" s="13">
        <v>5</v>
      </c>
      <c r="Y125" s="12">
        <v>0</v>
      </c>
      <c r="Z125" s="39"/>
      <c r="AA125" s="47"/>
      <c r="AH125" s="36"/>
      <c r="AI125" s="13">
        <v>5</v>
      </c>
      <c r="AJ125" s="12">
        <v>0</v>
      </c>
      <c r="AK125" s="39"/>
      <c r="AL125" s="47"/>
      <c r="AS125" s="36"/>
      <c r="AT125" s="13">
        <v>5</v>
      </c>
      <c r="AU125" s="12">
        <v>0</v>
      </c>
      <c r="AV125" s="39"/>
      <c r="AW125" s="47"/>
      <c r="BD125" s="36"/>
      <c r="BE125" s="13">
        <v>5</v>
      </c>
      <c r="BF125" s="12">
        <v>0</v>
      </c>
      <c r="BG125" s="39"/>
      <c r="BH125" s="47"/>
    </row>
    <row r="126" spans="1:63" ht="15" customHeight="1" x14ac:dyDescent="0.25">
      <c r="A126" s="36">
        <v>5</v>
      </c>
      <c r="B126" s="13">
        <v>0</v>
      </c>
      <c r="C126" s="12">
        <v>3</v>
      </c>
      <c r="D126" s="37">
        <f t="shared" ref="D126" si="90">(((C126*B126)+(C127*B127)+(C128*B128)+(C129*B129)+(C130*B130)+(C131*B131))/((6-1)*(C126+C127+C128+C129+C130+C131)))</f>
        <v>0.13333333333333333</v>
      </c>
      <c r="E126" s="47"/>
      <c r="L126" s="36">
        <v>5</v>
      </c>
      <c r="M126" s="13">
        <v>0</v>
      </c>
      <c r="N126" s="12">
        <v>3</v>
      </c>
      <c r="O126" s="37">
        <f t="shared" ref="O126" si="91">(((N126*M126)+(N127*M127)+(N128*M128)+(N129*M129)+(N130*M130)+(N131*M131))/((6-1)*(N126+N127+N128+N129+N130+N131)))</f>
        <v>0.05</v>
      </c>
      <c r="P126" s="47"/>
      <c r="W126" s="36">
        <v>5</v>
      </c>
      <c r="X126" s="13">
        <v>0</v>
      </c>
      <c r="Y126" s="12">
        <v>3</v>
      </c>
      <c r="Z126" s="37">
        <f t="shared" ref="Z126" si="92">(((Y126*X126)+(Y127*X127)+(Y128*X128)+(Y129*X129)+(Y130*X130)+(Y131*X131))/((6-1)*(Y126+Y127+Y128+Y129+Y130+Y131)))</f>
        <v>0.1</v>
      </c>
      <c r="AA126" s="47"/>
      <c r="AH126" s="36">
        <v>5</v>
      </c>
      <c r="AI126" s="13">
        <v>0</v>
      </c>
      <c r="AJ126" s="12">
        <v>3</v>
      </c>
      <c r="AK126" s="37">
        <f t="shared" ref="AK126" si="93">(((AJ126*AI126)+(AJ127*AI127)+(AJ128*AI128)+(AJ129*AI129)+(AJ130*AI130)+(AJ131*AI131))/((6-1)*(AJ126+AJ127+AJ128+AJ129+AJ130+AJ131)))</f>
        <v>0.05</v>
      </c>
      <c r="AL126" s="47"/>
      <c r="AS126" s="36">
        <v>5</v>
      </c>
      <c r="AT126" s="13">
        <v>0</v>
      </c>
      <c r="AU126" s="12">
        <v>2</v>
      </c>
      <c r="AV126" s="37">
        <f t="shared" ref="AV126" si="94">(((AU126*AT126)+(AU127*AT127)+(AU128*AT128)+(AU129*AT129)+(AU130*AT130)+(AU131*AT131))/((6-1)*(AU126+AU127+AU128+AU129+AU130+AU131)))</f>
        <v>6.6666666666666666E-2</v>
      </c>
      <c r="AW126" s="47"/>
      <c r="BD126" s="36">
        <v>5</v>
      </c>
      <c r="BE126" s="13">
        <v>0</v>
      </c>
      <c r="BF126" s="12">
        <v>2</v>
      </c>
      <c r="BG126" s="37">
        <f t="shared" ref="BG126" si="95">(((BF126*BE126)+(BF127*BE127)+(BF128*BE128)+(BF129*BE129)+(BF130*BE130)+(BF131*BE131))/((6-1)*(BF126+BF127+BF128+BF129+BF130+BF131)))</f>
        <v>6.6666666666666666E-2</v>
      </c>
      <c r="BH126" s="47"/>
    </row>
    <row r="127" spans="1:63" ht="15" customHeight="1" x14ac:dyDescent="0.25">
      <c r="A127" s="36"/>
      <c r="B127" s="13">
        <v>1</v>
      </c>
      <c r="C127" s="12">
        <v>2</v>
      </c>
      <c r="D127" s="38"/>
      <c r="E127" s="47"/>
      <c r="L127" s="36"/>
      <c r="M127" s="13">
        <v>1</v>
      </c>
      <c r="N127" s="12">
        <v>1</v>
      </c>
      <c r="O127" s="38"/>
      <c r="P127" s="47"/>
      <c r="W127" s="36"/>
      <c r="X127" s="13">
        <v>1</v>
      </c>
      <c r="Y127" s="12">
        <v>3</v>
      </c>
      <c r="Z127" s="38"/>
      <c r="AA127" s="47"/>
      <c r="AH127" s="36"/>
      <c r="AI127" s="13">
        <v>1</v>
      </c>
      <c r="AJ127" s="12">
        <v>1</v>
      </c>
      <c r="AK127" s="38"/>
      <c r="AL127" s="47"/>
      <c r="AS127" s="36"/>
      <c r="AT127" s="13">
        <v>1</v>
      </c>
      <c r="AU127" s="12">
        <v>1</v>
      </c>
      <c r="AV127" s="38"/>
      <c r="AW127" s="47"/>
      <c r="BD127" s="36"/>
      <c r="BE127" s="13">
        <v>1</v>
      </c>
      <c r="BF127" s="12">
        <v>1</v>
      </c>
      <c r="BG127" s="38"/>
      <c r="BH127" s="47"/>
    </row>
    <row r="128" spans="1:63" ht="15" customHeight="1" x14ac:dyDescent="0.25">
      <c r="A128" s="36"/>
      <c r="B128" s="13">
        <v>2</v>
      </c>
      <c r="C128" s="12">
        <v>1</v>
      </c>
      <c r="D128" s="38"/>
      <c r="E128" s="47"/>
      <c r="L128" s="36"/>
      <c r="M128" s="13">
        <v>2</v>
      </c>
      <c r="N128" s="12">
        <v>0</v>
      </c>
      <c r="O128" s="38"/>
      <c r="P128" s="47"/>
      <c r="W128" s="36"/>
      <c r="X128" s="13">
        <v>2</v>
      </c>
      <c r="Y128" s="12">
        <v>0</v>
      </c>
      <c r="Z128" s="38"/>
      <c r="AA128" s="47"/>
      <c r="AH128" s="36"/>
      <c r="AI128" s="13">
        <v>2</v>
      </c>
      <c r="AJ128" s="12">
        <v>0</v>
      </c>
      <c r="AK128" s="38"/>
      <c r="AL128" s="47"/>
      <c r="AS128" s="36"/>
      <c r="AT128" s="13">
        <v>2</v>
      </c>
      <c r="AU128" s="12">
        <v>0</v>
      </c>
      <c r="AV128" s="38"/>
      <c r="AW128" s="47"/>
      <c r="BD128" s="36"/>
      <c r="BE128" s="13">
        <v>2</v>
      </c>
      <c r="BF128" s="12">
        <v>0</v>
      </c>
      <c r="BG128" s="38"/>
      <c r="BH128" s="47"/>
    </row>
    <row r="129" spans="1:60" ht="15" customHeight="1" x14ac:dyDescent="0.25">
      <c r="A129" s="36"/>
      <c r="B129" s="13">
        <v>3</v>
      </c>
      <c r="C129" s="12">
        <v>0</v>
      </c>
      <c r="D129" s="38"/>
      <c r="E129" s="47"/>
      <c r="L129" s="36"/>
      <c r="M129" s="13">
        <v>3</v>
      </c>
      <c r="N129" s="12">
        <v>0</v>
      </c>
      <c r="O129" s="38"/>
      <c r="P129" s="47"/>
      <c r="W129" s="36"/>
      <c r="X129" s="13">
        <v>3</v>
      </c>
      <c r="Y129" s="12">
        <v>0</v>
      </c>
      <c r="Z129" s="38"/>
      <c r="AA129" s="47"/>
      <c r="AH129" s="36"/>
      <c r="AI129" s="13">
        <v>3</v>
      </c>
      <c r="AJ129" s="12">
        <v>0</v>
      </c>
      <c r="AK129" s="38"/>
      <c r="AL129" s="47"/>
      <c r="AS129" s="36"/>
      <c r="AT129" s="13">
        <v>3</v>
      </c>
      <c r="AU129" s="12">
        <v>0</v>
      </c>
      <c r="AV129" s="38"/>
      <c r="AW129" s="47"/>
      <c r="BD129" s="36"/>
      <c r="BE129" s="13">
        <v>3</v>
      </c>
      <c r="BF129" s="12">
        <v>0</v>
      </c>
      <c r="BG129" s="38"/>
      <c r="BH129" s="47"/>
    </row>
    <row r="130" spans="1:60" ht="15" customHeight="1" x14ac:dyDescent="0.25">
      <c r="A130" s="36"/>
      <c r="B130" s="13">
        <v>4</v>
      </c>
      <c r="C130" s="12">
        <v>0</v>
      </c>
      <c r="D130" s="38"/>
      <c r="E130" s="47"/>
      <c r="L130" s="36"/>
      <c r="M130" s="13">
        <v>4</v>
      </c>
      <c r="N130" s="12">
        <v>0</v>
      </c>
      <c r="O130" s="38"/>
      <c r="P130" s="47"/>
      <c r="W130" s="36"/>
      <c r="X130" s="13">
        <v>4</v>
      </c>
      <c r="Y130" s="12">
        <v>0</v>
      </c>
      <c r="Z130" s="38"/>
      <c r="AA130" s="47"/>
      <c r="AH130" s="36"/>
      <c r="AI130" s="13">
        <v>4</v>
      </c>
      <c r="AJ130" s="12">
        <v>0</v>
      </c>
      <c r="AK130" s="38"/>
      <c r="AL130" s="47"/>
      <c r="AS130" s="36"/>
      <c r="AT130" s="13">
        <v>4</v>
      </c>
      <c r="AU130" s="12">
        <v>0</v>
      </c>
      <c r="AV130" s="38"/>
      <c r="AW130" s="47"/>
      <c r="BD130" s="36"/>
      <c r="BE130" s="13">
        <v>4</v>
      </c>
      <c r="BF130" s="12">
        <v>0</v>
      </c>
      <c r="BG130" s="38"/>
      <c r="BH130" s="47"/>
    </row>
    <row r="131" spans="1:60" ht="15" customHeight="1" x14ac:dyDescent="0.25">
      <c r="A131" s="36"/>
      <c r="B131" s="13">
        <v>5</v>
      </c>
      <c r="C131" s="12">
        <v>0</v>
      </c>
      <c r="D131" s="39"/>
      <c r="E131" s="47"/>
      <c r="L131" s="36"/>
      <c r="M131" s="13">
        <v>5</v>
      </c>
      <c r="N131" s="12">
        <v>0</v>
      </c>
      <c r="O131" s="39"/>
      <c r="P131" s="47"/>
      <c r="W131" s="36"/>
      <c r="X131" s="13">
        <v>5</v>
      </c>
      <c r="Y131" s="12">
        <v>0</v>
      </c>
      <c r="Z131" s="39"/>
      <c r="AA131" s="47"/>
      <c r="AH131" s="36"/>
      <c r="AI131" s="13">
        <v>5</v>
      </c>
      <c r="AJ131" s="12">
        <v>0</v>
      </c>
      <c r="AK131" s="39"/>
      <c r="AL131" s="47"/>
      <c r="AS131" s="36"/>
      <c r="AT131" s="13">
        <v>5</v>
      </c>
      <c r="AU131" s="12">
        <v>0</v>
      </c>
      <c r="AV131" s="39"/>
      <c r="AW131" s="47"/>
      <c r="BD131" s="36"/>
      <c r="BE131" s="13">
        <v>5</v>
      </c>
      <c r="BF131" s="12">
        <v>0</v>
      </c>
      <c r="BG131" s="39"/>
      <c r="BH131" s="47"/>
    </row>
    <row r="132" spans="1:60" ht="15" customHeight="1" x14ac:dyDescent="0.25">
      <c r="A132" s="36">
        <v>6</v>
      </c>
      <c r="B132" s="13">
        <v>0</v>
      </c>
      <c r="C132" s="12">
        <v>8</v>
      </c>
      <c r="D132" s="37">
        <f t="shared" ref="D132" si="96">(((C132*B132)+(C133*B133)+(C134*B134)+(C135*B135)+(C136*B136)+(C137*B137))/((6-1)*(C132+C133+C134+C135+C136+C137)))</f>
        <v>7.2727272727272724E-2</v>
      </c>
      <c r="E132" s="47"/>
      <c r="L132" s="36">
        <v>6</v>
      </c>
      <c r="M132" s="13">
        <v>0</v>
      </c>
      <c r="N132" s="12">
        <v>6</v>
      </c>
      <c r="O132" s="37">
        <f t="shared" ref="O132" si="97">(((N132*M132)+(N133*M133)+(N134*M134)+(N135*M135)+(N136*M136)+(N137*M137))/((6-1)*(N132+N133+N134+N135+N136+N137)))</f>
        <v>2.8571428571428571E-2</v>
      </c>
      <c r="P132" s="47"/>
      <c r="W132" s="36">
        <v>6</v>
      </c>
      <c r="X132" s="13">
        <v>0</v>
      </c>
      <c r="Y132" s="12">
        <v>5</v>
      </c>
      <c r="Z132" s="37">
        <f t="shared" ref="Z132" si="98">(((Y132*X132)+(Y133*X133)+(Y134*X134)+(Y135*X135)+(Y136*X136)+(Y137*X137))/((6-1)*(Y132+Y133+Y134+Y135+Y136+Y137)))</f>
        <v>7.4999999999999997E-2</v>
      </c>
      <c r="AA132" s="47"/>
      <c r="AH132" s="36">
        <v>6</v>
      </c>
      <c r="AI132" s="13">
        <v>0</v>
      </c>
      <c r="AJ132" s="12">
        <v>5</v>
      </c>
      <c r="AK132" s="37">
        <f t="shared" ref="AK132" si="99">(((AJ132*AI132)+(AJ133*AI133)+(AJ134*AI134)+(AJ135*AI135)+(AJ136*AI136)+(AJ137*AI137))/((6-1)*(AJ132+AJ133+AJ134+AJ135+AJ136+AJ137)))</f>
        <v>3.3333333333333333E-2</v>
      </c>
      <c r="AL132" s="47"/>
      <c r="AS132" s="36">
        <v>6</v>
      </c>
      <c r="AT132" s="13">
        <v>0</v>
      </c>
      <c r="AU132" s="12">
        <v>3</v>
      </c>
      <c r="AV132" s="37">
        <f t="shared" ref="AV132" si="100">(((AU132*AT132)+(AU133*AT133)+(AU134*AT134)+(AU135*AT135)+(AU136*AT136)+(AU137*AT137))/((6-1)*(AU132+AU133+AU134+AU135+AU136+AU137)))</f>
        <v>0.05</v>
      </c>
      <c r="AW132" s="47"/>
      <c r="BD132" s="36">
        <v>6</v>
      </c>
      <c r="BE132" s="13">
        <v>0</v>
      </c>
      <c r="BF132" s="12">
        <v>3</v>
      </c>
      <c r="BG132" s="37">
        <f t="shared" ref="BG132" si="101">(((BF132*BE132)+(BF133*BE133)+(BF134*BE134)+(BF135*BE135)+(BF136*BE136)+(BF137*BE137))/((6-1)*(BF132+BF133+BF134+BF135+BF136+BF137)))</f>
        <v>0.05</v>
      </c>
      <c r="BH132" s="47"/>
    </row>
    <row r="133" spans="1:60" ht="15" customHeight="1" x14ac:dyDescent="0.25">
      <c r="A133" s="36"/>
      <c r="B133" s="13">
        <v>1</v>
      </c>
      <c r="C133" s="12">
        <v>2</v>
      </c>
      <c r="D133" s="38"/>
      <c r="E133" s="47"/>
      <c r="L133" s="36"/>
      <c r="M133" s="13">
        <v>1</v>
      </c>
      <c r="N133" s="12">
        <v>1</v>
      </c>
      <c r="O133" s="38"/>
      <c r="P133" s="47"/>
      <c r="W133" s="36"/>
      <c r="X133" s="13">
        <v>1</v>
      </c>
      <c r="Y133" s="12">
        <v>3</v>
      </c>
      <c r="Z133" s="38"/>
      <c r="AA133" s="47"/>
      <c r="AH133" s="36"/>
      <c r="AI133" s="13">
        <v>1</v>
      </c>
      <c r="AJ133" s="12">
        <v>1</v>
      </c>
      <c r="AK133" s="38"/>
      <c r="AL133" s="47"/>
      <c r="AS133" s="36"/>
      <c r="AT133" s="13">
        <v>1</v>
      </c>
      <c r="AU133" s="12">
        <v>1</v>
      </c>
      <c r="AV133" s="38"/>
      <c r="AW133" s="47"/>
      <c r="BD133" s="36"/>
      <c r="BE133" s="13">
        <v>1</v>
      </c>
      <c r="BF133" s="12">
        <v>1</v>
      </c>
      <c r="BG133" s="38"/>
      <c r="BH133" s="47"/>
    </row>
    <row r="134" spans="1:60" ht="15" customHeight="1" x14ac:dyDescent="0.25">
      <c r="A134" s="36"/>
      <c r="B134" s="13">
        <v>2</v>
      </c>
      <c r="C134" s="12">
        <v>1</v>
      </c>
      <c r="D134" s="38"/>
      <c r="E134" s="47"/>
      <c r="L134" s="36"/>
      <c r="M134" s="13">
        <v>2</v>
      </c>
      <c r="N134" s="12">
        <v>0</v>
      </c>
      <c r="O134" s="38"/>
      <c r="P134" s="47"/>
      <c r="W134" s="36"/>
      <c r="X134" s="13">
        <v>2</v>
      </c>
      <c r="Y134" s="12">
        <v>0</v>
      </c>
      <c r="Z134" s="38"/>
      <c r="AA134" s="47"/>
      <c r="AH134" s="36"/>
      <c r="AI134" s="13">
        <v>2</v>
      </c>
      <c r="AJ134" s="12">
        <v>0</v>
      </c>
      <c r="AK134" s="38"/>
      <c r="AL134" s="47"/>
      <c r="AS134" s="36"/>
      <c r="AT134" s="13">
        <v>2</v>
      </c>
      <c r="AU134" s="12">
        <v>0</v>
      </c>
      <c r="AV134" s="38"/>
      <c r="AW134" s="47"/>
      <c r="BD134" s="36"/>
      <c r="BE134" s="13">
        <v>2</v>
      </c>
      <c r="BF134" s="12">
        <v>0</v>
      </c>
      <c r="BG134" s="38"/>
      <c r="BH134" s="47"/>
    </row>
    <row r="135" spans="1:60" ht="15" customHeight="1" x14ac:dyDescent="0.25">
      <c r="A135" s="36"/>
      <c r="B135" s="13">
        <v>3</v>
      </c>
      <c r="C135" s="12">
        <v>0</v>
      </c>
      <c r="D135" s="38"/>
      <c r="E135" s="47"/>
      <c r="L135" s="36"/>
      <c r="M135" s="13">
        <v>3</v>
      </c>
      <c r="N135" s="12">
        <v>0</v>
      </c>
      <c r="O135" s="38"/>
      <c r="P135" s="47"/>
      <c r="W135" s="36"/>
      <c r="X135" s="13">
        <v>3</v>
      </c>
      <c r="Y135" s="12">
        <v>0</v>
      </c>
      <c r="Z135" s="38"/>
      <c r="AA135" s="47"/>
      <c r="AH135" s="36"/>
      <c r="AI135" s="13">
        <v>3</v>
      </c>
      <c r="AJ135" s="12">
        <v>0</v>
      </c>
      <c r="AK135" s="38"/>
      <c r="AL135" s="47"/>
      <c r="AS135" s="36"/>
      <c r="AT135" s="13">
        <v>3</v>
      </c>
      <c r="AU135" s="12">
        <v>0</v>
      </c>
      <c r="AV135" s="38"/>
      <c r="AW135" s="47"/>
      <c r="BD135" s="36"/>
      <c r="BE135" s="13">
        <v>3</v>
      </c>
      <c r="BF135" s="12">
        <v>0</v>
      </c>
      <c r="BG135" s="38"/>
      <c r="BH135" s="47"/>
    </row>
    <row r="136" spans="1:60" ht="15" customHeight="1" x14ac:dyDescent="0.25">
      <c r="A136" s="36"/>
      <c r="B136" s="13">
        <v>4</v>
      </c>
      <c r="C136" s="12">
        <v>0</v>
      </c>
      <c r="D136" s="38"/>
      <c r="E136" s="47"/>
      <c r="L136" s="36"/>
      <c r="M136" s="13">
        <v>4</v>
      </c>
      <c r="N136" s="12">
        <v>0</v>
      </c>
      <c r="O136" s="38"/>
      <c r="P136" s="47"/>
      <c r="W136" s="36"/>
      <c r="X136" s="13">
        <v>4</v>
      </c>
      <c r="Y136" s="12">
        <v>0</v>
      </c>
      <c r="Z136" s="38"/>
      <c r="AA136" s="47"/>
      <c r="AH136" s="36"/>
      <c r="AI136" s="13">
        <v>4</v>
      </c>
      <c r="AJ136" s="12">
        <v>0</v>
      </c>
      <c r="AK136" s="38"/>
      <c r="AL136" s="47"/>
      <c r="AS136" s="36"/>
      <c r="AT136" s="13">
        <v>4</v>
      </c>
      <c r="AU136" s="12">
        <v>0</v>
      </c>
      <c r="AV136" s="38"/>
      <c r="AW136" s="47"/>
      <c r="BD136" s="36"/>
      <c r="BE136" s="13">
        <v>4</v>
      </c>
      <c r="BF136" s="12">
        <v>0</v>
      </c>
      <c r="BG136" s="38"/>
      <c r="BH136" s="47"/>
    </row>
    <row r="137" spans="1:60" ht="15" customHeight="1" x14ac:dyDescent="0.25">
      <c r="A137" s="36"/>
      <c r="B137" s="13">
        <v>5</v>
      </c>
      <c r="C137" s="12">
        <v>0</v>
      </c>
      <c r="D137" s="39"/>
      <c r="E137" s="47"/>
      <c r="L137" s="36"/>
      <c r="M137" s="13">
        <v>5</v>
      </c>
      <c r="N137" s="12">
        <v>0</v>
      </c>
      <c r="O137" s="39"/>
      <c r="P137" s="47"/>
      <c r="W137" s="36"/>
      <c r="X137" s="13">
        <v>5</v>
      </c>
      <c r="Y137" s="12">
        <v>0</v>
      </c>
      <c r="Z137" s="39"/>
      <c r="AA137" s="47"/>
      <c r="AH137" s="36"/>
      <c r="AI137" s="13">
        <v>5</v>
      </c>
      <c r="AJ137" s="12">
        <v>0</v>
      </c>
      <c r="AK137" s="39"/>
      <c r="AL137" s="47"/>
      <c r="AS137" s="36"/>
      <c r="AT137" s="13">
        <v>5</v>
      </c>
      <c r="AU137" s="12">
        <v>0</v>
      </c>
      <c r="AV137" s="39"/>
      <c r="AW137" s="47"/>
      <c r="BD137" s="36"/>
      <c r="BE137" s="13">
        <v>5</v>
      </c>
      <c r="BF137" s="12">
        <v>0</v>
      </c>
      <c r="BG137" s="39"/>
      <c r="BH137" s="47"/>
    </row>
    <row r="138" spans="1:60" ht="15" customHeight="1" x14ac:dyDescent="0.25">
      <c r="A138" s="36">
        <v>7</v>
      </c>
      <c r="B138" s="13">
        <v>0</v>
      </c>
      <c r="C138" s="12">
        <v>5</v>
      </c>
      <c r="D138" s="37">
        <f t="shared" ref="D138" si="102">(((C138*B138)+(C139*B139)+(C140*B140)+(C141*B141)+(C142*B142)+(C143*B143))/((6-1)*(C138+C139+C140+C141+C142+C143)))</f>
        <v>0</v>
      </c>
      <c r="E138" s="47"/>
      <c r="L138" s="36">
        <v>7</v>
      </c>
      <c r="M138" s="13">
        <v>0</v>
      </c>
      <c r="N138" s="12">
        <v>5</v>
      </c>
      <c r="O138" s="37">
        <f t="shared" ref="O138" si="103">(((N138*M138)+(N139*M139)+(N140*M140)+(N141*M141)+(N142*M142)+(N143*M143))/((6-1)*(N138+N139+N140+N141+N142+N143)))</f>
        <v>0</v>
      </c>
      <c r="P138" s="47"/>
      <c r="W138" s="36">
        <v>7</v>
      </c>
      <c r="X138" s="13">
        <v>0</v>
      </c>
      <c r="Y138" s="12">
        <v>4</v>
      </c>
      <c r="Z138" s="37">
        <f t="shared" ref="Z138" si="104">(((Y138*X138)+(Y139*X139)+(Y140*X140)+(Y141*X141)+(Y142*X142)+(Y143*X143))/((6-1)*(Y138+Y139+Y140+Y141+Y142+Y143)))</f>
        <v>0</v>
      </c>
      <c r="AA138" s="47"/>
      <c r="AH138" s="36">
        <v>7</v>
      </c>
      <c r="AI138" s="13">
        <v>0</v>
      </c>
      <c r="AJ138" s="12">
        <v>4</v>
      </c>
      <c r="AK138" s="37">
        <f t="shared" ref="AK138" si="105">(((AJ138*AI138)+(AJ139*AI139)+(AJ140*AI140)+(AJ141*AI141)+(AJ142*AI142)+(AJ143*AI143))/((6-1)*(AJ138+AJ139+AJ140+AJ141+AJ142+AJ143)))</f>
        <v>0</v>
      </c>
      <c r="AL138" s="47"/>
      <c r="AS138" s="36">
        <v>7</v>
      </c>
      <c r="AT138" s="13">
        <v>0</v>
      </c>
      <c r="AU138" s="12">
        <v>4</v>
      </c>
      <c r="AV138" s="37">
        <f t="shared" ref="AV138" si="106">(((AU138*AT138)+(AU139*AT139)+(AU140*AT140)+(AU141*AT141)+(AU142*AT142)+(AU143*AT143))/((6-1)*(AU138+AU139+AU140+AU141+AU142+AU143)))</f>
        <v>0</v>
      </c>
      <c r="AW138" s="47"/>
      <c r="BD138" s="36">
        <v>7</v>
      </c>
      <c r="BE138" s="13">
        <v>0</v>
      </c>
      <c r="BF138" s="12">
        <v>4</v>
      </c>
      <c r="BG138" s="37">
        <f t="shared" ref="BG138" si="107">(((BF138*BE138)+(BF139*BE139)+(BF140*BE140)+(BF141*BE141)+(BF142*BE142)+(BF143*BE143))/((6-1)*(BF138+BF139+BF140+BF141+BF142+BF143)))</f>
        <v>0</v>
      </c>
      <c r="BH138" s="47"/>
    </row>
    <row r="139" spans="1:60" ht="15" customHeight="1" x14ac:dyDescent="0.25">
      <c r="A139" s="36"/>
      <c r="B139" s="13">
        <v>1</v>
      </c>
      <c r="C139" s="12">
        <v>0</v>
      </c>
      <c r="D139" s="38"/>
      <c r="E139" s="47"/>
      <c r="L139" s="36"/>
      <c r="M139" s="13">
        <v>1</v>
      </c>
      <c r="N139" s="12">
        <v>0</v>
      </c>
      <c r="O139" s="38"/>
      <c r="P139" s="47"/>
      <c r="W139" s="36"/>
      <c r="X139" s="13">
        <v>1</v>
      </c>
      <c r="Y139" s="12">
        <v>0</v>
      </c>
      <c r="Z139" s="38"/>
      <c r="AA139" s="47"/>
      <c r="AH139" s="36"/>
      <c r="AI139" s="13">
        <v>1</v>
      </c>
      <c r="AJ139" s="12">
        <v>0</v>
      </c>
      <c r="AK139" s="38"/>
      <c r="AL139" s="47"/>
      <c r="AS139" s="36"/>
      <c r="AT139" s="13">
        <v>1</v>
      </c>
      <c r="AU139" s="12">
        <v>0</v>
      </c>
      <c r="AV139" s="38"/>
      <c r="AW139" s="47"/>
      <c r="BD139" s="36"/>
      <c r="BE139" s="13">
        <v>1</v>
      </c>
      <c r="BF139" s="12">
        <v>0</v>
      </c>
      <c r="BG139" s="38"/>
      <c r="BH139" s="47"/>
    </row>
    <row r="140" spans="1:60" ht="15" customHeight="1" x14ac:dyDescent="0.25">
      <c r="A140" s="36"/>
      <c r="B140" s="13">
        <v>2</v>
      </c>
      <c r="C140" s="12">
        <v>0</v>
      </c>
      <c r="D140" s="38"/>
      <c r="E140" s="47"/>
      <c r="L140" s="36"/>
      <c r="M140" s="13">
        <v>2</v>
      </c>
      <c r="N140" s="12">
        <v>0</v>
      </c>
      <c r="O140" s="38"/>
      <c r="P140" s="47"/>
      <c r="W140" s="36"/>
      <c r="X140" s="13">
        <v>2</v>
      </c>
      <c r="Y140" s="12">
        <v>0</v>
      </c>
      <c r="Z140" s="38"/>
      <c r="AA140" s="47"/>
      <c r="AH140" s="36"/>
      <c r="AI140" s="13">
        <v>2</v>
      </c>
      <c r="AJ140" s="12">
        <v>0</v>
      </c>
      <c r="AK140" s="38"/>
      <c r="AL140" s="47"/>
      <c r="AS140" s="36"/>
      <c r="AT140" s="13">
        <v>2</v>
      </c>
      <c r="AU140" s="12">
        <v>0</v>
      </c>
      <c r="AV140" s="38"/>
      <c r="AW140" s="47"/>
      <c r="BD140" s="36"/>
      <c r="BE140" s="13">
        <v>2</v>
      </c>
      <c r="BF140" s="12">
        <v>0</v>
      </c>
      <c r="BG140" s="38"/>
      <c r="BH140" s="47"/>
    </row>
    <row r="141" spans="1:60" ht="15" customHeight="1" x14ac:dyDescent="0.25">
      <c r="A141" s="36"/>
      <c r="B141" s="13">
        <v>3</v>
      </c>
      <c r="C141" s="12">
        <v>0</v>
      </c>
      <c r="D141" s="38"/>
      <c r="E141" s="47"/>
      <c r="L141" s="36"/>
      <c r="M141" s="13">
        <v>3</v>
      </c>
      <c r="N141" s="12">
        <v>0</v>
      </c>
      <c r="O141" s="38"/>
      <c r="P141" s="47"/>
      <c r="W141" s="36"/>
      <c r="X141" s="13">
        <v>3</v>
      </c>
      <c r="Y141" s="12">
        <v>0</v>
      </c>
      <c r="Z141" s="38"/>
      <c r="AA141" s="47"/>
      <c r="AH141" s="36"/>
      <c r="AI141" s="13">
        <v>3</v>
      </c>
      <c r="AJ141" s="12">
        <v>0</v>
      </c>
      <c r="AK141" s="38"/>
      <c r="AL141" s="47"/>
      <c r="AS141" s="36"/>
      <c r="AT141" s="13">
        <v>3</v>
      </c>
      <c r="AU141" s="12">
        <v>0</v>
      </c>
      <c r="AV141" s="38"/>
      <c r="AW141" s="47"/>
      <c r="BD141" s="36"/>
      <c r="BE141" s="13">
        <v>3</v>
      </c>
      <c r="BF141" s="12">
        <v>0</v>
      </c>
      <c r="BG141" s="38"/>
      <c r="BH141" s="47"/>
    </row>
    <row r="142" spans="1:60" ht="15" customHeight="1" x14ac:dyDescent="0.25">
      <c r="A142" s="36"/>
      <c r="B142" s="13">
        <v>4</v>
      </c>
      <c r="C142" s="12">
        <v>0</v>
      </c>
      <c r="D142" s="38"/>
      <c r="E142" s="47"/>
      <c r="L142" s="36"/>
      <c r="M142" s="13">
        <v>4</v>
      </c>
      <c r="N142" s="12">
        <v>0</v>
      </c>
      <c r="O142" s="38"/>
      <c r="P142" s="47"/>
      <c r="W142" s="36"/>
      <c r="X142" s="13">
        <v>4</v>
      </c>
      <c r="Y142" s="12">
        <v>0</v>
      </c>
      <c r="Z142" s="38"/>
      <c r="AA142" s="47"/>
      <c r="AH142" s="36"/>
      <c r="AI142" s="13">
        <v>4</v>
      </c>
      <c r="AJ142" s="12">
        <v>0</v>
      </c>
      <c r="AK142" s="38"/>
      <c r="AL142" s="47"/>
      <c r="AS142" s="36"/>
      <c r="AT142" s="13">
        <v>4</v>
      </c>
      <c r="AU142" s="12">
        <v>0</v>
      </c>
      <c r="AV142" s="38"/>
      <c r="AW142" s="47"/>
      <c r="BD142" s="36"/>
      <c r="BE142" s="13">
        <v>4</v>
      </c>
      <c r="BF142" s="12">
        <v>0</v>
      </c>
      <c r="BG142" s="38"/>
      <c r="BH142" s="47"/>
    </row>
    <row r="143" spans="1:60" ht="15" customHeight="1" x14ac:dyDescent="0.25">
      <c r="A143" s="36"/>
      <c r="B143" s="13">
        <v>5</v>
      </c>
      <c r="C143" s="12">
        <v>0</v>
      </c>
      <c r="D143" s="39"/>
      <c r="E143" s="47"/>
      <c r="L143" s="36"/>
      <c r="M143" s="13">
        <v>5</v>
      </c>
      <c r="N143" s="12">
        <v>0</v>
      </c>
      <c r="O143" s="39"/>
      <c r="P143" s="47"/>
      <c r="W143" s="36"/>
      <c r="X143" s="13">
        <v>5</v>
      </c>
      <c r="Y143" s="12">
        <v>0</v>
      </c>
      <c r="Z143" s="39"/>
      <c r="AA143" s="47"/>
      <c r="AH143" s="36"/>
      <c r="AI143" s="13">
        <v>5</v>
      </c>
      <c r="AJ143" s="12">
        <v>0</v>
      </c>
      <c r="AK143" s="39"/>
      <c r="AL143" s="47"/>
      <c r="AS143" s="36"/>
      <c r="AT143" s="13">
        <v>5</v>
      </c>
      <c r="AU143" s="12">
        <v>0</v>
      </c>
      <c r="AV143" s="39"/>
      <c r="AW143" s="47"/>
      <c r="BD143" s="36"/>
      <c r="BE143" s="13">
        <v>5</v>
      </c>
      <c r="BF143" s="12">
        <v>0</v>
      </c>
      <c r="BG143" s="39"/>
      <c r="BH143" s="47"/>
    </row>
    <row r="144" spans="1:60" ht="15" customHeight="1" x14ac:dyDescent="0.25">
      <c r="A144" s="36">
        <v>8</v>
      </c>
      <c r="B144" s="13">
        <v>0</v>
      </c>
      <c r="C144" s="12">
        <v>4</v>
      </c>
      <c r="D144" s="37">
        <f t="shared" ref="D144" si="108">(((C144*B144)+(C145*B145)+(C146*B146)+(C147*B147)+(C148*B148)+(C149*B149))/((6-1)*(C144+C145+C146+C147+C148+C149)))</f>
        <v>0.2</v>
      </c>
      <c r="E144" s="47"/>
      <c r="L144" s="36">
        <v>8</v>
      </c>
      <c r="M144" s="13">
        <v>0</v>
      </c>
      <c r="N144" s="12">
        <v>2</v>
      </c>
      <c r="O144" s="37">
        <f t="shared" ref="O144" si="109">(((N144*M144)+(N145*M145)+(N146*M146)+(N147*M147)+(N148*M148)+(N149*M149))/((6-1)*(N144+N145+N146+N147+N148+N149)))</f>
        <v>6.6666666666666666E-2</v>
      </c>
      <c r="P144" s="47"/>
      <c r="W144" s="36">
        <v>8</v>
      </c>
      <c r="X144" s="13">
        <v>0</v>
      </c>
      <c r="Y144" s="12">
        <v>2</v>
      </c>
      <c r="Z144" s="37">
        <f t="shared" ref="Z144" si="110">(((Y144*X144)+(Y145*X145)+(Y146*X146)+(Y147*X147)+(Y148*X148)+(Y149*X149))/((6-1)*(Y144+Y145+Y146+Y147+Y148+Y149)))</f>
        <v>0.3</v>
      </c>
      <c r="AA144" s="47"/>
      <c r="AH144" s="36">
        <v>8</v>
      </c>
      <c r="AI144" s="13">
        <v>0</v>
      </c>
      <c r="AJ144" s="12">
        <v>1</v>
      </c>
      <c r="AK144" s="37">
        <f t="shared" ref="AK144" si="111">(((AJ144*AI144)+(AJ145*AI145)+(AJ146*AI146)+(AJ147*AI147)+(AJ148*AI148)+(AJ149*AI149))/((6-1)*(AJ144+AJ145+AJ146+AJ147+AJ148+AJ149)))</f>
        <v>0.13333333333333333</v>
      </c>
      <c r="AL144" s="47"/>
      <c r="AS144" s="36">
        <v>8</v>
      </c>
      <c r="AT144" s="13">
        <v>0</v>
      </c>
      <c r="AU144" s="12">
        <v>0</v>
      </c>
      <c r="AV144" s="37">
        <f t="shared" ref="AV144" si="112">(((AU144*AT144)+(AU145*AT145)+(AU146*AT146)+(AU147*AT147)+(AU148*AT148)+(AU149*AT149))/((6-1)*(AU144+AU145+AU146+AU147+AU148+AU149)))</f>
        <v>0.46666666666666667</v>
      </c>
      <c r="AW144" s="47"/>
      <c r="BD144" s="36">
        <v>8</v>
      </c>
      <c r="BE144" s="13">
        <v>0</v>
      </c>
      <c r="BF144" s="12">
        <v>0</v>
      </c>
      <c r="BG144" s="37">
        <f t="shared" ref="BG144" si="113">(((BF144*BE144)+(BF145*BE145)+(BF146*BE146)+(BF147*BE147)+(BF148*BE148)+(BF149*BE149))/((6-1)*(BF144+BF145+BF146+BF147+BF148+BF149)))</f>
        <v>0.46666666666666667</v>
      </c>
      <c r="BH144" s="47"/>
    </row>
    <row r="145" spans="1:60" ht="15" customHeight="1" x14ac:dyDescent="0.25">
      <c r="A145" s="36"/>
      <c r="B145" s="13">
        <v>1</v>
      </c>
      <c r="C145" s="12">
        <v>0</v>
      </c>
      <c r="D145" s="38"/>
      <c r="E145" s="47"/>
      <c r="L145" s="36"/>
      <c r="M145" s="13">
        <v>1</v>
      </c>
      <c r="N145" s="12">
        <v>1</v>
      </c>
      <c r="O145" s="38"/>
      <c r="P145" s="47"/>
      <c r="W145" s="36"/>
      <c r="X145" s="13">
        <v>1</v>
      </c>
      <c r="Y145" s="12">
        <v>1</v>
      </c>
      <c r="Z145" s="38"/>
      <c r="AA145" s="47"/>
      <c r="AH145" s="36"/>
      <c r="AI145" s="13">
        <v>1</v>
      </c>
      <c r="AJ145" s="12">
        <v>2</v>
      </c>
      <c r="AK145" s="38"/>
      <c r="AL145" s="47"/>
      <c r="AS145" s="36"/>
      <c r="AT145" s="13">
        <v>1</v>
      </c>
      <c r="AU145" s="12">
        <v>2</v>
      </c>
      <c r="AV145" s="38"/>
      <c r="AW145" s="47"/>
      <c r="BD145" s="36"/>
      <c r="BE145" s="13">
        <v>1</v>
      </c>
      <c r="BF145" s="12">
        <v>2</v>
      </c>
      <c r="BG145" s="38"/>
      <c r="BH145" s="47"/>
    </row>
    <row r="146" spans="1:60" ht="15" customHeight="1" x14ac:dyDescent="0.25">
      <c r="A146" s="36"/>
      <c r="B146" s="13">
        <v>2</v>
      </c>
      <c r="C146" s="12">
        <v>0</v>
      </c>
      <c r="D146" s="38"/>
      <c r="E146" s="47"/>
      <c r="L146" s="36"/>
      <c r="M146" s="13">
        <v>2</v>
      </c>
      <c r="N146" s="12">
        <v>0</v>
      </c>
      <c r="O146" s="38"/>
      <c r="P146" s="47"/>
      <c r="W146" s="36"/>
      <c r="X146" s="13">
        <v>2</v>
      </c>
      <c r="Y146" s="12">
        <v>0</v>
      </c>
      <c r="Z146" s="38"/>
      <c r="AA146" s="47"/>
      <c r="AH146" s="36"/>
      <c r="AI146" s="13">
        <v>2</v>
      </c>
      <c r="AJ146" s="12">
        <v>0</v>
      </c>
      <c r="AK146" s="38"/>
      <c r="AL146" s="47"/>
      <c r="AS146" s="36"/>
      <c r="AT146" s="13">
        <v>2</v>
      </c>
      <c r="AU146" s="12">
        <v>0</v>
      </c>
      <c r="AV146" s="38"/>
      <c r="AW146" s="47"/>
      <c r="BD146" s="36"/>
      <c r="BE146" s="13">
        <v>2</v>
      </c>
      <c r="BF146" s="12">
        <v>0</v>
      </c>
      <c r="BG146" s="38"/>
      <c r="BH146" s="47"/>
    </row>
    <row r="147" spans="1:60" ht="15" customHeight="1" x14ac:dyDescent="0.25">
      <c r="A147" s="36"/>
      <c r="B147" s="13">
        <v>3</v>
      </c>
      <c r="C147" s="12">
        <v>0</v>
      </c>
      <c r="D147" s="38"/>
      <c r="E147" s="47"/>
      <c r="L147" s="36"/>
      <c r="M147" s="13">
        <v>3</v>
      </c>
      <c r="N147" s="12">
        <v>0</v>
      </c>
      <c r="O147" s="38"/>
      <c r="P147" s="47"/>
      <c r="W147" s="36"/>
      <c r="X147" s="13">
        <v>3</v>
      </c>
      <c r="Y147" s="12">
        <v>0</v>
      </c>
      <c r="Z147" s="38"/>
      <c r="AA147" s="47"/>
      <c r="AH147" s="36"/>
      <c r="AI147" s="13">
        <v>3</v>
      </c>
      <c r="AJ147" s="12">
        <v>0</v>
      </c>
      <c r="AK147" s="38"/>
      <c r="AL147" s="47"/>
      <c r="AS147" s="36"/>
      <c r="AT147" s="13">
        <v>3</v>
      </c>
      <c r="AU147" s="12">
        <v>0</v>
      </c>
      <c r="AV147" s="38"/>
      <c r="AW147" s="47"/>
      <c r="BD147" s="36"/>
      <c r="BE147" s="13">
        <v>3</v>
      </c>
      <c r="BF147" s="12">
        <v>0</v>
      </c>
      <c r="BG147" s="38"/>
      <c r="BH147" s="47"/>
    </row>
    <row r="148" spans="1:60" ht="15" customHeight="1" x14ac:dyDescent="0.25">
      <c r="A148" s="36"/>
      <c r="B148" s="13">
        <v>4</v>
      </c>
      <c r="C148" s="12">
        <v>0</v>
      </c>
      <c r="D148" s="38"/>
      <c r="E148" s="47"/>
      <c r="L148" s="36"/>
      <c r="M148" s="13">
        <v>4</v>
      </c>
      <c r="N148" s="12">
        <v>0</v>
      </c>
      <c r="O148" s="38"/>
      <c r="P148" s="47"/>
      <c r="W148" s="36"/>
      <c r="X148" s="13">
        <v>4</v>
      </c>
      <c r="Y148" s="12">
        <v>0</v>
      </c>
      <c r="Z148" s="38"/>
      <c r="AA148" s="47"/>
      <c r="AH148" s="36"/>
      <c r="AI148" s="13">
        <v>4</v>
      </c>
      <c r="AJ148" s="12">
        <v>0</v>
      </c>
      <c r="AK148" s="38"/>
      <c r="AL148" s="47"/>
      <c r="AS148" s="36"/>
      <c r="AT148" s="13">
        <v>4</v>
      </c>
      <c r="AU148" s="12">
        <v>0</v>
      </c>
      <c r="AV148" s="38"/>
      <c r="AW148" s="47"/>
      <c r="BD148" s="36"/>
      <c r="BE148" s="13">
        <v>4</v>
      </c>
      <c r="BF148" s="12">
        <v>0</v>
      </c>
      <c r="BG148" s="38"/>
      <c r="BH148" s="47"/>
    </row>
    <row r="149" spans="1:60" ht="15" customHeight="1" x14ac:dyDescent="0.25">
      <c r="A149" s="36"/>
      <c r="B149" s="13">
        <v>5</v>
      </c>
      <c r="C149" s="12">
        <v>1</v>
      </c>
      <c r="D149" s="39"/>
      <c r="E149" s="47"/>
      <c r="L149" s="36"/>
      <c r="M149" s="13">
        <v>5</v>
      </c>
      <c r="N149" s="12">
        <v>0</v>
      </c>
      <c r="O149" s="39"/>
      <c r="P149" s="47"/>
      <c r="W149" s="36"/>
      <c r="X149" s="13">
        <v>5</v>
      </c>
      <c r="Y149" s="12">
        <v>1</v>
      </c>
      <c r="Z149" s="39"/>
      <c r="AA149" s="47"/>
      <c r="AH149" s="36"/>
      <c r="AI149" s="13">
        <v>5</v>
      </c>
      <c r="AJ149" s="12">
        <v>0</v>
      </c>
      <c r="AK149" s="39"/>
      <c r="AL149" s="47"/>
      <c r="AS149" s="36"/>
      <c r="AT149" s="13">
        <v>5</v>
      </c>
      <c r="AU149" s="12">
        <v>1</v>
      </c>
      <c r="AV149" s="39"/>
      <c r="AW149" s="47"/>
      <c r="BD149" s="36"/>
      <c r="BE149" s="13">
        <v>5</v>
      </c>
      <c r="BF149" s="12">
        <v>1</v>
      </c>
      <c r="BG149" s="39"/>
      <c r="BH149" s="47"/>
    </row>
    <row r="150" spans="1:60" ht="15" customHeight="1" x14ac:dyDescent="0.25">
      <c r="A150" s="36">
        <v>9</v>
      </c>
      <c r="B150" s="13">
        <v>0</v>
      </c>
      <c r="C150" s="12">
        <v>5</v>
      </c>
      <c r="D150" s="37">
        <f t="shared" ref="D150" si="114">(((C150*B150)+(C151*B151)+(C152*B152)+(C153*B153)+(C154*B154)+(C155*B155))/((6-1)*(C150+C151+C152+C153+C154+C155)))</f>
        <v>6.6666666666666666E-2</v>
      </c>
      <c r="E150" s="47"/>
      <c r="L150" s="36">
        <v>9</v>
      </c>
      <c r="M150" s="13">
        <v>0</v>
      </c>
      <c r="N150" s="12">
        <v>4</v>
      </c>
      <c r="O150" s="37">
        <f t="shared" ref="O150" si="115">(((N150*M150)+(N151*M151)+(N152*M152)+(N153*M153)+(N154*M154)+(N155*M155))/((6-1)*(N150+N151+N152+N153+N154+N155)))</f>
        <v>0.2</v>
      </c>
      <c r="P150" s="47"/>
      <c r="W150" s="36">
        <v>9</v>
      </c>
      <c r="X150" s="13">
        <v>0</v>
      </c>
      <c r="Y150" s="12">
        <v>4</v>
      </c>
      <c r="Z150" s="37">
        <f t="shared" ref="Z150" si="116">(((Y150*X150)+(Y151*X151)+(Y152*X152)+(Y153*X153)+(Y154*X154)+(Y155*X155))/((6-1)*(Y150+Y151+Y152+Y153+Y154+Y155)))</f>
        <v>0</v>
      </c>
      <c r="AA150" s="47"/>
      <c r="AH150" s="36">
        <v>9</v>
      </c>
      <c r="AI150" s="13">
        <v>0</v>
      </c>
      <c r="AJ150" s="12">
        <v>4</v>
      </c>
      <c r="AK150" s="37">
        <f t="shared" ref="AK150" si="117">(((AJ150*AI150)+(AJ151*AI151)+(AJ152*AI152)+(AJ153*AI153)+(AJ154*AI154)+(AJ155*AI155))/((6-1)*(AJ150+AJ151+AJ152+AJ153+AJ154+AJ155)))</f>
        <v>0</v>
      </c>
      <c r="AL150" s="47"/>
      <c r="AS150" s="36">
        <v>9</v>
      </c>
      <c r="AT150" s="13">
        <v>0</v>
      </c>
      <c r="AU150" s="12">
        <v>5</v>
      </c>
      <c r="AV150" s="37">
        <f t="shared" ref="AV150" si="118">(((AU150*AT150)+(AU151*AT151)+(AU152*AT152)+(AU153*AT153)+(AU154*AT154)+(AU155*AT155))/((6-1)*(AU150+AU151+AU152+AU153+AU154+AU155)))</f>
        <v>0</v>
      </c>
      <c r="AW150" s="47"/>
      <c r="BD150" s="36">
        <v>9</v>
      </c>
      <c r="BE150" s="13">
        <v>0</v>
      </c>
      <c r="BF150" s="12">
        <v>5</v>
      </c>
      <c r="BG150" s="37">
        <f t="shared" ref="BG150" si="119">(((BF150*BE150)+(BF151*BE151)+(BF152*BE152)+(BF153*BE153)+(BF154*BE154)+(BF155*BE155))/((6-1)*(BF150+BF151+BF152+BF153+BF154+BF155)))</f>
        <v>0</v>
      </c>
      <c r="BH150" s="47"/>
    </row>
    <row r="151" spans="1:60" ht="15" customHeight="1" x14ac:dyDescent="0.25">
      <c r="A151" s="36"/>
      <c r="B151" s="13">
        <v>1</v>
      </c>
      <c r="C151" s="12">
        <v>0</v>
      </c>
      <c r="D151" s="38"/>
      <c r="E151" s="47"/>
      <c r="L151" s="36"/>
      <c r="M151" s="13">
        <v>1</v>
      </c>
      <c r="N151" s="12">
        <v>0</v>
      </c>
      <c r="O151" s="38"/>
      <c r="P151" s="47"/>
      <c r="W151" s="36"/>
      <c r="X151" s="13">
        <v>1</v>
      </c>
      <c r="Y151" s="12">
        <v>0</v>
      </c>
      <c r="Z151" s="38"/>
      <c r="AA151" s="47"/>
      <c r="AH151" s="36"/>
      <c r="AI151" s="13">
        <v>1</v>
      </c>
      <c r="AJ151" s="12">
        <v>0</v>
      </c>
      <c r="AK151" s="38"/>
      <c r="AL151" s="47"/>
      <c r="AS151" s="36"/>
      <c r="AT151" s="13">
        <v>1</v>
      </c>
      <c r="AU151" s="12">
        <v>0</v>
      </c>
      <c r="AV151" s="38"/>
      <c r="AW151" s="47"/>
      <c r="BD151" s="36"/>
      <c r="BE151" s="13">
        <v>1</v>
      </c>
      <c r="BF151" s="12">
        <v>0</v>
      </c>
      <c r="BG151" s="38"/>
      <c r="BH151" s="47"/>
    </row>
    <row r="152" spans="1:60" ht="15" customHeight="1" x14ac:dyDescent="0.25">
      <c r="A152" s="36"/>
      <c r="B152" s="13">
        <v>2</v>
      </c>
      <c r="C152" s="12">
        <v>1</v>
      </c>
      <c r="D152" s="38"/>
      <c r="E152" s="47"/>
      <c r="L152" s="36"/>
      <c r="M152" s="13">
        <v>2</v>
      </c>
      <c r="N152" s="12">
        <v>0</v>
      </c>
      <c r="O152" s="38"/>
      <c r="P152" s="47"/>
      <c r="W152" s="36"/>
      <c r="X152" s="13">
        <v>2</v>
      </c>
      <c r="Y152" s="12">
        <v>0</v>
      </c>
      <c r="Z152" s="38"/>
      <c r="AA152" s="47"/>
      <c r="AH152" s="36"/>
      <c r="AI152" s="13">
        <v>2</v>
      </c>
      <c r="AJ152" s="12">
        <v>0</v>
      </c>
      <c r="AK152" s="38"/>
      <c r="AL152" s="47"/>
      <c r="AS152" s="36"/>
      <c r="AT152" s="13">
        <v>2</v>
      </c>
      <c r="AU152" s="12">
        <v>0</v>
      </c>
      <c r="AV152" s="38"/>
      <c r="AW152" s="47"/>
      <c r="BD152" s="36"/>
      <c r="BE152" s="13">
        <v>2</v>
      </c>
      <c r="BF152" s="12">
        <v>0</v>
      </c>
      <c r="BG152" s="38"/>
      <c r="BH152" s="47"/>
    </row>
    <row r="153" spans="1:60" ht="15" customHeight="1" x14ac:dyDescent="0.25">
      <c r="A153" s="36"/>
      <c r="B153" s="13">
        <v>3</v>
      </c>
      <c r="C153" s="12">
        <v>0</v>
      </c>
      <c r="D153" s="38"/>
      <c r="E153" s="47"/>
      <c r="L153" s="36"/>
      <c r="M153" s="13">
        <v>3</v>
      </c>
      <c r="N153" s="12">
        <v>0</v>
      </c>
      <c r="O153" s="38"/>
      <c r="P153" s="47"/>
      <c r="W153" s="36"/>
      <c r="X153" s="13">
        <v>3</v>
      </c>
      <c r="Y153" s="12">
        <v>0</v>
      </c>
      <c r="Z153" s="38"/>
      <c r="AA153" s="47"/>
      <c r="AH153" s="36"/>
      <c r="AI153" s="13">
        <v>3</v>
      </c>
      <c r="AJ153" s="12">
        <v>0</v>
      </c>
      <c r="AK153" s="38"/>
      <c r="AL153" s="47"/>
      <c r="AS153" s="36"/>
      <c r="AT153" s="13">
        <v>3</v>
      </c>
      <c r="AU153" s="12">
        <v>0</v>
      </c>
      <c r="AV153" s="38"/>
      <c r="AW153" s="47"/>
      <c r="BD153" s="36"/>
      <c r="BE153" s="13">
        <v>3</v>
      </c>
      <c r="BF153" s="12">
        <v>0</v>
      </c>
      <c r="BG153" s="38"/>
      <c r="BH153" s="47"/>
    </row>
    <row r="154" spans="1:60" ht="15" customHeight="1" x14ac:dyDescent="0.25">
      <c r="A154" s="36"/>
      <c r="B154" s="13">
        <v>4</v>
      </c>
      <c r="C154" s="12">
        <v>0</v>
      </c>
      <c r="D154" s="38"/>
      <c r="E154" s="47"/>
      <c r="L154" s="36"/>
      <c r="M154" s="13">
        <v>4</v>
      </c>
      <c r="N154" s="12">
        <v>0</v>
      </c>
      <c r="O154" s="38"/>
      <c r="P154" s="47"/>
      <c r="W154" s="36"/>
      <c r="X154" s="13">
        <v>4</v>
      </c>
      <c r="Y154" s="12">
        <v>0</v>
      </c>
      <c r="Z154" s="38"/>
      <c r="AA154" s="47"/>
      <c r="AH154" s="36"/>
      <c r="AI154" s="13">
        <v>4</v>
      </c>
      <c r="AJ154" s="12">
        <v>0</v>
      </c>
      <c r="AK154" s="38"/>
      <c r="AL154" s="47"/>
      <c r="AS154" s="36"/>
      <c r="AT154" s="13">
        <v>4</v>
      </c>
      <c r="AU154" s="12">
        <v>0</v>
      </c>
      <c r="AV154" s="38"/>
      <c r="AW154" s="47"/>
      <c r="BD154" s="36"/>
      <c r="BE154" s="13">
        <v>4</v>
      </c>
      <c r="BF154" s="12">
        <v>0</v>
      </c>
      <c r="BG154" s="38"/>
      <c r="BH154" s="47"/>
    </row>
    <row r="155" spans="1:60" ht="15" customHeight="1" x14ac:dyDescent="0.25">
      <c r="A155" s="36"/>
      <c r="B155" s="13">
        <v>5</v>
      </c>
      <c r="C155" s="12">
        <v>0</v>
      </c>
      <c r="D155" s="39"/>
      <c r="E155" s="47"/>
      <c r="L155" s="36"/>
      <c r="M155" s="13">
        <v>5</v>
      </c>
      <c r="N155" s="12">
        <v>1</v>
      </c>
      <c r="O155" s="39"/>
      <c r="P155" s="47"/>
      <c r="W155" s="36"/>
      <c r="X155" s="13">
        <v>5</v>
      </c>
      <c r="Y155" s="12">
        <v>0</v>
      </c>
      <c r="Z155" s="39"/>
      <c r="AA155" s="47"/>
      <c r="AH155" s="36"/>
      <c r="AI155" s="13">
        <v>5</v>
      </c>
      <c r="AJ155" s="12">
        <v>0</v>
      </c>
      <c r="AK155" s="39"/>
      <c r="AL155" s="47"/>
      <c r="AS155" s="36"/>
      <c r="AT155" s="13">
        <v>5</v>
      </c>
      <c r="AU155" s="12">
        <v>0</v>
      </c>
      <c r="AV155" s="39"/>
      <c r="AW155" s="47"/>
      <c r="BD155" s="36"/>
      <c r="BE155" s="13">
        <v>5</v>
      </c>
      <c r="BF155" s="12">
        <v>0</v>
      </c>
      <c r="BG155" s="39"/>
      <c r="BH155" s="47"/>
    </row>
    <row r="156" spans="1:60" ht="15" customHeight="1" x14ac:dyDescent="0.25">
      <c r="A156" s="36">
        <v>10</v>
      </c>
      <c r="B156" s="13">
        <v>0</v>
      </c>
      <c r="C156" s="12">
        <v>7</v>
      </c>
      <c r="D156" s="37">
        <f t="shared" ref="D156" si="120">(((C156*B156)+(C157*B157)+(C158*B158)+(C159*B159)+(C160*B160)+(C161*B161))/((6-1)*(C156+C157+C158+C159+C160+C161)))</f>
        <v>0.125</v>
      </c>
      <c r="E156" s="47"/>
      <c r="L156" s="36">
        <v>10</v>
      </c>
      <c r="M156" s="13">
        <v>0</v>
      </c>
      <c r="N156" s="12">
        <v>5</v>
      </c>
      <c r="O156" s="37">
        <f t="shared" ref="O156" si="121">(((N156*M156)+(N157*M157)+(N158*M158)+(N159*M159)+(N160*M160)+(N161*M161))/((6-1)*(N156+N157+N158+N159+N160+N161)))</f>
        <v>3.3333333333333333E-2</v>
      </c>
      <c r="P156" s="47"/>
      <c r="W156" s="36">
        <v>10</v>
      </c>
      <c r="X156" s="13">
        <v>0</v>
      </c>
      <c r="Y156" s="12">
        <v>5</v>
      </c>
      <c r="Z156" s="37">
        <f t="shared" ref="Z156" si="122">(((Y156*X156)+(Y157*X157)+(Y158*X158)+(Y159*X159)+(Y160*X160)+(Y161*X161))/((6-1)*(Y156+Y157+Y158+Y159+Y160+Y161)))</f>
        <v>6.6666666666666666E-2</v>
      </c>
      <c r="AA156" s="47"/>
      <c r="AH156" s="36">
        <v>10</v>
      </c>
      <c r="AI156" s="13">
        <v>0</v>
      </c>
      <c r="AJ156" s="12">
        <v>5</v>
      </c>
      <c r="AK156" s="37">
        <f t="shared" ref="AK156" si="123">(((AJ156*AI156)+(AJ157*AI157)+(AJ158*AI158)+(AJ159*AI159)+(AJ160*AI160)+(AJ161*AI161))/((6-1)*(AJ156+AJ157+AJ158+AJ159+AJ160+AJ161)))</f>
        <v>6.6666666666666666E-2</v>
      </c>
      <c r="AL156" s="47"/>
      <c r="AS156" s="36">
        <v>10</v>
      </c>
      <c r="AT156" s="13">
        <v>0</v>
      </c>
      <c r="AU156" s="12">
        <v>4</v>
      </c>
      <c r="AV156" s="37">
        <f t="shared" ref="AV156" si="124">(((AU156*AT156)+(AU157*AT157)+(AU158*AT158)+(AU159*AT159)+(AU160*AT160)+(AU161*AT161))/((6-1)*(AU156+AU157+AU158+AU159+AU160+AU161)))</f>
        <v>0.04</v>
      </c>
      <c r="AW156" s="47"/>
      <c r="BD156" s="36">
        <v>10</v>
      </c>
      <c r="BE156" s="13">
        <v>0</v>
      </c>
      <c r="BF156" s="12">
        <v>4</v>
      </c>
      <c r="BG156" s="37">
        <f t="shared" ref="BG156" si="125">(((BF156*BE156)+(BF157*BE157)+(BF158*BE158)+(BF159*BE159)+(BF160*BE160)+(BF161*BE161))/((6-1)*(BF156+BF157+BF158+BF159+BF160+BF161)))</f>
        <v>0.04</v>
      </c>
      <c r="BH156" s="47"/>
    </row>
    <row r="157" spans="1:60" ht="15" customHeight="1" x14ac:dyDescent="0.25">
      <c r="A157" s="36"/>
      <c r="B157" s="13">
        <v>1</v>
      </c>
      <c r="C157" s="12">
        <v>0</v>
      </c>
      <c r="D157" s="38"/>
      <c r="E157" s="47"/>
      <c r="L157" s="36"/>
      <c r="M157" s="13">
        <v>1</v>
      </c>
      <c r="N157" s="12">
        <v>1</v>
      </c>
      <c r="O157" s="38"/>
      <c r="P157" s="47"/>
      <c r="W157" s="36"/>
      <c r="X157" s="13">
        <v>1</v>
      </c>
      <c r="Y157" s="12">
        <v>0</v>
      </c>
      <c r="Z157" s="38"/>
      <c r="AA157" s="47"/>
      <c r="AH157" s="36"/>
      <c r="AI157" s="13">
        <v>1</v>
      </c>
      <c r="AJ157" s="12">
        <v>0</v>
      </c>
      <c r="AK157" s="38"/>
      <c r="AL157" s="47"/>
      <c r="AS157" s="36"/>
      <c r="AT157" s="13">
        <v>1</v>
      </c>
      <c r="AU157" s="12">
        <v>1</v>
      </c>
      <c r="AV157" s="38"/>
      <c r="AW157" s="47"/>
      <c r="BD157" s="36"/>
      <c r="BE157" s="13">
        <v>1</v>
      </c>
      <c r="BF157" s="12">
        <v>1</v>
      </c>
      <c r="BG157" s="38"/>
      <c r="BH157" s="47"/>
    </row>
    <row r="158" spans="1:60" ht="15" customHeight="1" x14ac:dyDescent="0.25">
      <c r="A158" s="36"/>
      <c r="B158" s="13">
        <v>2</v>
      </c>
      <c r="C158" s="12">
        <v>0</v>
      </c>
      <c r="D158" s="38"/>
      <c r="E158" s="47"/>
      <c r="L158" s="36"/>
      <c r="M158" s="13">
        <v>2</v>
      </c>
      <c r="N158" s="12">
        <v>0</v>
      </c>
      <c r="O158" s="38"/>
      <c r="P158" s="47"/>
      <c r="W158" s="36"/>
      <c r="X158" s="13">
        <v>2</v>
      </c>
      <c r="Y158" s="12">
        <v>1</v>
      </c>
      <c r="Z158" s="38"/>
      <c r="AA158" s="47"/>
      <c r="AH158" s="36"/>
      <c r="AI158" s="13">
        <v>2</v>
      </c>
      <c r="AJ158" s="12">
        <v>1</v>
      </c>
      <c r="AK158" s="38"/>
      <c r="AL158" s="47"/>
      <c r="AS158" s="36"/>
      <c r="AT158" s="13">
        <v>2</v>
      </c>
      <c r="AU158" s="12">
        <v>0</v>
      </c>
      <c r="AV158" s="38"/>
      <c r="AW158" s="47"/>
      <c r="BD158" s="36"/>
      <c r="BE158" s="13">
        <v>2</v>
      </c>
      <c r="BF158" s="12">
        <v>0</v>
      </c>
      <c r="BG158" s="38"/>
      <c r="BH158" s="47"/>
    </row>
    <row r="159" spans="1:60" ht="15" customHeight="1" x14ac:dyDescent="0.25">
      <c r="A159" s="36"/>
      <c r="B159" s="13">
        <v>3</v>
      </c>
      <c r="C159" s="12">
        <v>0</v>
      </c>
      <c r="D159" s="38"/>
      <c r="E159" s="47"/>
      <c r="L159" s="36"/>
      <c r="M159" s="13">
        <v>3</v>
      </c>
      <c r="N159" s="12">
        <v>0</v>
      </c>
      <c r="O159" s="38"/>
      <c r="P159" s="47"/>
      <c r="W159" s="36"/>
      <c r="X159" s="13">
        <v>3</v>
      </c>
      <c r="Y159" s="12">
        <v>0</v>
      </c>
      <c r="Z159" s="38"/>
      <c r="AA159" s="47"/>
      <c r="AH159" s="36"/>
      <c r="AI159" s="13">
        <v>3</v>
      </c>
      <c r="AJ159" s="12">
        <v>0</v>
      </c>
      <c r="AK159" s="38"/>
      <c r="AL159" s="47"/>
      <c r="AS159" s="36"/>
      <c r="AT159" s="13">
        <v>3</v>
      </c>
      <c r="AU159" s="12">
        <v>0</v>
      </c>
      <c r="AV159" s="38"/>
      <c r="AW159" s="47"/>
      <c r="BD159" s="36"/>
      <c r="BE159" s="13">
        <v>3</v>
      </c>
      <c r="BF159" s="12">
        <v>0</v>
      </c>
      <c r="BG159" s="38"/>
      <c r="BH159" s="47"/>
    </row>
    <row r="160" spans="1:60" ht="15" customHeight="1" x14ac:dyDescent="0.25">
      <c r="A160" s="36"/>
      <c r="B160" s="13">
        <v>4</v>
      </c>
      <c r="C160" s="12">
        <v>0</v>
      </c>
      <c r="D160" s="38"/>
      <c r="E160" s="47"/>
      <c r="L160" s="36"/>
      <c r="M160" s="13">
        <v>4</v>
      </c>
      <c r="N160" s="12">
        <v>0</v>
      </c>
      <c r="O160" s="38"/>
      <c r="P160" s="47"/>
      <c r="W160" s="36"/>
      <c r="X160" s="13">
        <v>4</v>
      </c>
      <c r="Y160" s="12">
        <v>0</v>
      </c>
      <c r="Z160" s="38"/>
      <c r="AA160" s="47"/>
      <c r="AH160" s="36"/>
      <c r="AI160" s="13">
        <v>4</v>
      </c>
      <c r="AJ160" s="12">
        <v>0</v>
      </c>
      <c r="AK160" s="38"/>
      <c r="AL160" s="47"/>
      <c r="AS160" s="36"/>
      <c r="AT160" s="13">
        <v>4</v>
      </c>
      <c r="AU160" s="12">
        <v>0</v>
      </c>
      <c r="AV160" s="38"/>
      <c r="AW160" s="47"/>
      <c r="BD160" s="36"/>
      <c r="BE160" s="13">
        <v>4</v>
      </c>
      <c r="BF160" s="12">
        <v>0</v>
      </c>
      <c r="BG160" s="38"/>
      <c r="BH160" s="47"/>
    </row>
    <row r="161" spans="1:60" ht="15" customHeight="1" x14ac:dyDescent="0.25">
      <c r="A161" s="36"/>
      <c r="B161" s="13">
        <v>5</v>
      </c>
      <c r="C161" s="12">
        <v>1</v>
      </c>
      <c r="D161" s="39"/>
      <c r="E161" s="47"/>
      <c r="L161" s="36"/>
      <c r="M161" s="13">
        <v>5</v>
      </c>
      <c r="N161" s="12">
        <v>0</v>
      </c>
      <c r="O161" s="39"/>
      <c r="P161" s="47"/>
      <c r="W161" s="36"/>
      <c r="X161" s="13">
        <v>5</v>
      </c>
      <c r="Y161" s="12">
        <v>0</v>
      </c>
      <c r="Z161" s="39"/>
      <c r="AA161" s="47"/>
      <c r="AH161" s="36"/>
      <c r="AI161" s="13">
        <v>5</v>
      </c>
      <c r="AJ161" s="12">
        <v>0</v>
      </c>
      <c r="AK161" s="39"/>
      <c r="AL161" s="47"/>
      <c r="AS161" s="36"/>
      <c r="AT161" s="13">
        <v>5</v>
      </c>
      <c r="AU161" s="12">
        <v>0</v>
      </c>
      <c r="AV161" s="39"/>
      <c r="AW161" s="47"/>
      <c r="BD161" s="36"/>
      <c r="BE161" s="13">
        <v>5</v>
      </c>
      <c r="BF161" s="12">
        <v>0</v>
      </c>
      <c r="BG161" s="39"/>
      <c r="BH161" s="47"/>
    </row>
    <row r="162" spans="1:60" ht="15" customHeight="1" x14ac:dyDescent="0.25">
      <c r="A162" s="36">
        <v>11</v>
      </c>
      <c r="B162" s="13">
        <v>0</v>
      </c>
      <c r="C162" s="12">
        <v>7</v>
      </c>
      <c r="D162" s="37">
        <f t="shared" ref="D162" si="126">(((C162*B162)+(C163*B163)+(C164*B164)+(C165*B165)+(C166*B166)+(C167*B167))/((6-1)*(C162+C163+C164+C165+C166+C167)))</f>
        <v>4.4444444444444446E-2</v>
      </c>
      <c r="E162" s="47"/>
      <c r="L162" s="36">
        <v>11</v>
      </c>
      <c r="M162" s="13">
        <v>0</v>
      </c>
      <c r="N162" s="12">
        <v>5</v>
      </c>
      <c r="O162" s="37">
        <f t="shared" ref="O162" si="127">(((N162*M162)+(N163*M163)+(N164*M164)+(N165*M165)+(N166*M166)+(N167*M167))/((6-1)*(N162+N163+N164+N165+N166+N167)))</f>
        <v>3.3333333333333333E-2</v>
      </c>
      <c r="P162" s="47"/>
      <c r="W162" s="36">
        <v>11</v>
      </c>
      <c r="X162" s="13">
        <v>0</v>
      </c>
      <c r="Y162" s="12">
        <v>5</v>
      </c>
      <c r="Z162" s="37">
        <f t="shared" ref="Z162" si="128">(((Y162*X162)+(Y163*X163)+(Y164*X164)+(Y165*X165)+(Y166*X166)+(Y167*X167))/((6-1)*(Y162+Y163+Y164+Y165+Y166+Y167)))</f>
        <v>3.3333333333333333E-2</v>
      </c>
      <c r="AA162" s="47"/>
      <c r="AH162" s="36">
        <v>11</v>
      </c>
      <c r="AI162" s="13">
        <v>0</v>
      </c>
      <c r="AJ162" s="12">
        <v>5</v>
      </c>
      <c r="AK162" s="37">
        <f t="shared" ref="AK162" si="129">(((AJ162*AI162)+(AJ163*AI163)+(AJ164*AI164)+(AJ165*AI165)+(AJ166*AI166)+(AJ167*AI167))/((6-1)*(AJ162+AJ163+AJ164+AJ165+AJ166+AJ167)))</f>
        <v>8.5714285714285715E-2</v>
      </c>
      <c r="AL162" s="47"/>
      <c r="AS162" s="36">
        <v>11</v>
      </c>
      <c r="AT162" s="13">
        <v>0</v>
      </c>
      <c r="AU162" s="12">
        <v>6</v>
      </c>
      <c r="AV162" s="37">
        <f t="shared" ref="AV162" si="130">(((AU162*AT162)+(AU163*AT163)+(AU164*AT164)+(AU165*AT165)+(AU166*AT166)+(AU167*AT167))/((6-1)*(AU162+AU163+AU164+AU165+AU166+AU167)))</f>
        <v>2.8571428571428571E-2</v>
      </c>
      <c r="AW162" s="47"/>
      <c r="BD162" s="36">
        <v>11</v>
      </c>
      <c r="BE162" s="13">
        <v>0</v>
      </c>
      <c r="BF162" s="12">
        <v>6</v>
      </c>
      <c r="BG162" s="37">
        <f t="shared" ref="BG162" si="131">(((BF162*BE162)+(BF163*BE163)+(BF164*BE164)+(BF165*BE165)+(BF166*BE166)+(BF167*BE167))/((6-1)*(BF162+BF163+BF164+BF165+BF166+BF167)))</f>
        <v>2.8571428571428571E-2</v>
      </c>
      <c r="BH162" s="47"/>
    </row>
    <row r="163" spans="1:60" ht="15" customHeight="1" x14ac:dyDescent="0.25">
      <c r="A163" s="36"/>
      <c r="B163" s="13">
        <v>1</v>
      </c>
      <c r="C163" s="12">
        <v>2</v>
      </c>
      <c r="D163" s="38"/>
      <c r="E163" s="47"/>
      <c r="L163" s="36"/>
      <c r="M163" s="13">
        <v>1</v>
      </c>
      <c r="N163" s="12">
        <v>1</v>
      </c>
      <c r="O163" s="38"/>
      <c r="P163" s="47"/>
      <c r="W163" s="36"/>
      <c r="X163" s="13">
        <v>1</v>
      </c>
      <c r="Y163" s="12">
        <v>1</v>
      </c>
      <c r="Z163" s="38"/>
      <c r="AA163" s="47"/>
      <c r="AH163" s="36"/>
      <c r="AI163" s="13">
        <v>1</v>
      </c>
      <c r="AJ163" s="12">
        <v>1</v>
      </c>
      <c r="AK163" s="38"/>
      <c r="AL163" s="47"/>
      <c r="AS163" s="36"/>
      <c r="AT163" s="13">
        <v>1</v>
      </c>
      <c r="AU163" s="12">
        <v>1</v>
      </c>
      <c r="AV163" s="38"/>
      <c r="AW163" s="47"/>
      <c r="BD163" s="36"/>
      <c r="BE163" s="13">
        <v>1</v>
      </c>
      <c r="BF163" s="12">
        <v>1</v>
      </c>
      <c r="BG163" s="38"/>
      <c r="BH163" s="47"/>
    </row>
    <row r="164" spans="1:60" ht="15" customHeight="1" x14ac:dyDescent="0.25">
      <c r="A164" s="36"/>
      <c r="B164" s="13">
        <v>2</v>
      </c>
      <c r="C164" s="12">
        <v>0</v>
      </c>
      <c r="D164" s="38"/>
      <c r="E164" s="47"/>
      <c r="L164" s="36"/>
      <c r="M164" s="13">
        <v>2</v>
      </c>
      <c r="N164" s="12">
        <v>0</v>
      </c>
      <c r="O164" s="38"/>
      <c r="P164" s="47"/>
      <c r="W164" s="36"/>
      <c r="X164" s="13">
        <v>2</v>
      </c>
      <c r="Y164" s="12">
        <v>0</v>
      </c>
      <c r="Z164" s="38"/>
      <c r="AA164" s="47"/>
      <c r="AH164" s="36"/>
      <c r="AI164" s="13">
        <v>2</v>
      </c>
      <c r="AJ164" s="12">
        <v>1</v>
      </c>
      <c r="AK164" s="38"/>
      <c r="AL164" s="47"/>
      <c r="AS164" s="36"/>
      <c r="AT164" s="13">
        <v>2</v>
      </c>
      <c r="AU164" s="12">
        <v>0</v>
      </c>
      <c r="AV164" s="38"/>
      <c r="AW164" s="47"/>
      <c r="BD164" s="36"/>
      <c r="BE164" s="13">
        <v>2</v>
      </c>
      <c r="BF164" s="12">
        <v>0</v>
      </c>
      <c r="BG164" s="38"/>
      <c r="BH164" s="47"/>
    </row>
    <row r="165" spans="1:60" ht="15" customHeight="1" x14ac:dyDescent="0.25">
      <c r="A165" s="36"/>
      <c r="B165" s="13">
        <v>3</v>
      </c>
      <c r="C165" s="12">
        <v>0</v>
      </c>
      <c r="D165" s="38"/>
      <c r="E165" s="47"/>
      <c r="L165" s="36"/>
      <c r="M165" s="13">
        <v>3</v>
      </c>
      <c r="N165" s="12">
        <v>0</v>
      </c>
      <c r="O165" s="38"/>
      <c r="P165" s="47"/>
      <c r="W165" s="36"/>
      <c r="X165" s="13">
        <v>3</v>
      </c>
      <c r="Y165" s="12">
        <v>0</v>
      </c>
      <c r="Z165" s="38"/>
      <c r="AA165" s="47"/>
      <c r="AH165" s="36"/>
      <c r="AI165" s="13">
        <v>3</v>
      </c>
      <c r="AJ165" s="12">
        <v>0</v>
      </c>
      <c r="AK165" s="38"/>
      <c r="AL165" s="47"/>
      <c r="AS165" s="36"/>
      <c r="AT165" s="13">
        <v>3</v>
      </c>
      <c r="AU165" s="12">
        <v>0</v>
      </c>
      <c r="AV165" s="38"/>
      <c r="AW165" s="47"/>
      <c r="BD165" s="36"/>
      <c r="BE165" s="13">
        <v>3</v>
      </c>
      <c r="BF165" s="12">
        <v>0</v>
      </c>
      <c r="BG165" s="38"/>
      <c r="BH165" s="47"/>
    </row>
    <row r="166" spans="1:60" ht="15" customHeight="1" x14ac:dyDescent="0.25">
      <c r="A166" s="36"/>
      <c r="B166" s="13">
        <v>4</v>
      </c>
      <c r="C166" s="12">
        <v>0</v>
      </c>
      <c r="D166" s="38"/>
      <c r="E166" s="47"/>
      <c r="L166" s="36"/>
      <c r="M166" s="13">
        <v>4</v>
      </c>
      <c r="N166" s="12">
        <v>0</v>
      </c>
      <c r="O166" s="38"/>
      <c r="P166" s="47"/>
      <c r="W166" s="36"/>
      <c r="X166" s="13">
        <v>4</v>
      </c>
      <c r="Y166" s="12">
        <v>0</v>
      </c>
      <c r="Z166" s="38"/>
      <c r="AA166" s="47"/>
      <c r="AH166" s="36"/>
      <c r="AI166" s="13">
        <v>4</v>
      </c>
      <c r="AJ166" s="12">
        <v>0</v>
      </c>
      <c r="AK166" s="38"/>
      <c r="AL166" s="47"/>
      <c r="AS166" s="36"/>
      <c r="AT166" s="13">
        <v>4</v>
      </c>
      <c r="AU166" s="12">
        <v>0</v>
      </c>
      <c r="AV166" s="38"/>
      <c r="AW166" s="47"/>
      <c r="BD166" s="36"/>
      <c r="BE166" s="13">
        <v>4</v>
      </c>
      <c r="BF166" s="12">
        <v>0</v>
      </c>
      <c r="BG166" s="38"/>
      <c r="BH166" s="47"/>
    </row>
    <row r="167" spans="1:60" ht="15" customHeight="1" x14ac:dyDescent="0.25">
      <c r="A167" s="36"/>
      <c r="B167" s="13">
        <v>5</v>
      </c>
      <c r="C167" s="12">
        <v>0</v>
      </c>
      <c r="D167" s="39"/>
      <c r="E167" s="47"/>
      <c r="L167" s="36"/>
      <c r="M167" s="13">
        <v>5</v>
      </c>
      <c r="N167" s="12">
        <v>0</v>
      </c>
      <c r="O167" s="39"/>
      <c r="P167" s="47"/>
      <c r="W167" s="36"/>
      <c r="X167" s="13">
        <v>5</v>
      </c>
      <c r="Y167" s="12">
        <v>0</v>
      </c>
      <c r="Z167" s="39"/>
      <c r="AA167" s="47"/>
      <c r="AH167" s="36"/>
      <c r="AI167" s="13">
        <v>5</v>
      </c>
      <c r="AJ167" s="12">
        <v>0</v>
      </c>
      <c r="AK167" s="39"/>
      <c r="AL167" s="47"/>
      <c r="AS167" s="36"/>
      <c r="AT167" s="13">
        <v>5</v>
      </c>
      <c r="AU167" s="12">
        <v>0</v>
      </c>
      <c r="AV167" s="39"/>
      <c r="AW167" s="47"/>
      <c r="BD167" s="36"/>
      <c r="BE167" s="13">
        <v>5</v>
      </c>
      <c r="BF167" s="12">
        <v>0</v>
      </c>
      <c r="BG167" s="39"/>
      <c r="BH167" s="47"/>
    </row>
    <row r="168" spans="1:60" ht="15" customHeight="1" x14ac:dyDescent="0.25">
      <c r="A168" s="36">
        <v>12</v>
      </c>
      <c r="B168" s="13">
        <v>0</v>
      </c>
      <c r="C168" s="12">
        <v>5</v>
      </c>
      <c r="D168" s="37">
        <f t="shared" ref="D168" si="132">(((C168*B168)+(C169*B169)+(C170*B170)+(C171*B171)+(C172*B172)+(C173*B173))/((6-1)*(C168+C169+C170+C171+C172+C173)))</f>
        <v>0</v>
      </c>
      <c r="E168" s="47"/>
      <c r="L168" s="36">
        <v>12</v>
      </c>
      <c r="M168" s="13">
        <v>0</v>
      </c>
      <c r="N168" s="12">
        <v>4</v>
      </c>
      <c r="O168" s="37">
        <f t="shared" ref="O168" si="133">(((N168*M168)+(N169*M169)+(N170*M170)+(N171*M171)+(N172*M172)+(N173*M173))/((6-1)*(N168+N169+N170+N171+N172+N173)))</f>
        <v>0</v>
      </c>
      <c r="P168" s="47"/>
      <c r="W168" s="36">
        <v>12</v>
      </c>
      <c r="X168" s="13">
        <v>0</v>
      </c>
      <c r="Y168" s="12">
        <v>4</v>
      </c>
      <c r="Z168" s="37">
        <f t="shared" ref="Z168" si="134">(((Y168*X168)+(Y169*X169)+(Y170*X170)+(Y171*X171)+(Y172*X172)+(Y173*X173))/((6-1)*(Y168+Y169+Y170+Y171+Y172+Y173)))</f>
        <v>0</v>
      </c>
      <c r="AA168" s="47"/>
      <c r="AH168" s="36">
        <v>12</v>
      </c>
      <c r="AI168" s="13">
        <v>0</v>
      </c>
      <c r="AJ168" s="12">
        <v>4</v>
      </c>
      <c r="AK168" s="37">
        <f t="shared" ref="AK168" si="135">(((AJ168*AI168)+(AJ169*AI169)+(AJ170*AI170)+(AJ171*AI171)+(AJ172*AI172)+(AJ173*AI173))/((6-1)*(AJ168+AJ169+AJ170+AJ171+AJ172+AJ173)))</f>
        <v>0</v>
      </c>
      <c r="AL168" s="47"/>
      <c r="AS168" s="36">
        <v>12</v>
      </c>
      <c r="AT168" s="13">
        <v>0</v>
      </c>
      <c r="AU168" s="12">
        <v>3</v>
      </c>
      <c r="AV168" s="37">
        <f t="shared" ref="AV168" si="136">(((AU168*AT168)+(AU169*AT169)+(AU170*AT170)+(AU171*AT171)+(AU172*AT172)+(AU173*AT173))/((6-1)*(AU168+AU169+AU170+AU171+AU172+AU173)))</f>
        <v>0</v>
      </c>
      <c r="AW168" s="47"/>
      <c r="BD168" s="36">
        <v>12</v>
      </c>
      <c r="BE168" s="13">
        <v>0</v>
      </c>
      <c r="BF168" s="12">
        <v>3</v>
      </c>
      <c r="BG168" s="37">
        <f t="shared" ref="BG168" si="137">(((BF168*BE168)+(BF169*BE169)+(BF170*BE170)+(BF171*BE171)+(BF172*BE172)+(BF173*BE173))/((6-1)*(BF168+BF169+BF170+BF171+BF172+BF173)))</f>
        <v>0</v>
      </c>
      <c r="BH168" s="47"/>
    </row>
    <row r="169" spans="1:60" ht="15" customHeight="1" x14ac:dyDescent="0.25">
      <c r="A169" s="36"/>
      <c r="B169" s="13">
        <v>1</v>
      </c>
      <c r="C169" s="12">
        <v>0</v>
      </c>
      <c r="D169" s="38"/>
      <c r="E169" s="47"/>
      <c r="L169" s="36"/>
      <c r="M169" s="13">
        <v>1</v>
      </c>
      <c r="N169" s="12">
        <v>0</v>
      </c>
      <c r="O169" s="38"/>
      <c r="P169" s="47"/>
      <c r="W169" s="36"/>
      <c r="X169" s="13">
        <v>1</v>
      </c>
      <c r="Y169" s="12">
        <v>0</v>
      </c>
      <c r="Z169" s="38"/>
      <c r="AA169" s="47"/>
      <c r="AH169" s="36"/>
      <c r="AI169" s="13">
        <v>1</v>
      </c>
      <c r="AJ169" s="12">
        <v>0</v>
      </c>
      <c r="AK169" s="38"/>
      <c r="AL169" s="47"/>
      <c r="AS169" s="36"/>
      <c r="AT169" s="13">
        <v>1</v>
      </c>
      <c r="AU169" s="12">
        <v>0</v>
      </c>
      <c r="AV169" s="38"/>
      <c r="AW169" s="47"/>
      <c r="BD169" s="36"/>
      <c r="BE169" s="13">
        <v>1</v>
      </c>
      <c r="BF169" s="12">
        <v>0</v>
      </c>
      <c r="BG169" s="38"/>
      <c r="BH169" s="47"/>
    </row>
    <row r="170" spans="1:60" ht="15" customHeight="1" x14ac:dyDescent="0.25">
      <c r="A170" s="36"/>
      <c r="B170" s="13">
        <v>2</v>
      </c>
      <c r="C170" s="12">
        <v>0</v>
      </c>
      <c r="D170" s="38"/>
      <c r="E170" s="47"/>
      <c r="L170" s="36"/>
      <c r="M170" s="13">
        <v>2</v>
      </c>
      <c r="N170" s="12">
        <v>0</v>
      </c>
      <c r="O170" s="38"/>
      <c r="P170" s="47"/>
      <c r="W170" s="36"/>
      <c r="X170" s="13">
        <v>2</v>
      </c>
      <c r="Y170" s="12">
        <v>0</v>
      </c>
      <c r="Z170" s="38"/>
      <c r="AA170" s="47"/>
      <c r="AH170" s="36"/>
      <c r="AI170" s="13">
        <v>2</v>
      </c>
      <c r="AJ170" s="12">
        <v>0</v>
      </c>
      <c r="AK170" s="38"/>
      <c r="AL170" s="47"/>
      <c r="AS170" s="36"/>
      <c r="AT170" s="13">
        <v>2</v>
      </c>
      <c r="AU170" s="12">
        <v>0</v>
      </c>
      <c r="AV170" s="38"/>
      <c r="AW170" s="47"/>
      <c r="BD170" s="36"/>
      <c r="BE170" s="13">
        <v>2</v>
      </c>
      <c r="BF170" s="12">
        <v>0</v>
      </c>
      <c r="BG170" s="38"/>
      <c r="BH170" s="47"/>
    </row>
    <row r="171" spans="1:60" ht="15" customHeight="1" x14ac:dyDescent="0.25">
      <c r="A171" s="36"/>
      <c r="B171" s="13">
        <v>3</v>
      </c>
      <c r="C171" s="12">
        <v>0</v>
      </c>
      <c r="D171" s="38"/>
      <c r="E171" s="47"/>
      <c r="L171" s="36"/>
      <c r="M171" s="13">
        <v>3</v>
      </c>
      <c r="N171" s="12">
        <v>0</v>
      </c>
      <c r="O171" s="38"/>
      <c r="P171" s="47"/>
      <c r="W171" s="36"/>
      <c r="X171" s="13">
        <v>3</v>
      </c>
      <c r="Y171" s="12">
        <v>0</v>
      </c>
      <c r="Z171" s="38"/>
      <c r="AA171" s="47"/>
      <c r="AH171" s="36"/>
      <c r="AI171" s="13">
        <v>3</v>
      </c>
      <c r="AJ171" s="12">
        <v>0</v>
      </c>
      <c r="AK171" s="38"/>
      <c r="AL171" s="47"/>
      <c r="AS171" s="36"/>
      <c r="AT171" s="13">
        <v>3</v>
      </c>
      <c r="AU171" s="12">
        <v>0</v>
      </c>
      <c r="AV171" s="38"/>
      <c r="AW171" s="47"/>
      <c r="BD171" s="36"/>
      <c r="BE171" s="13">
        <v>3</v>
      </c>
      <c r="BF171" s="12">
        <v>0</v>
      </c>
      <c r="BG171" s="38"/>
      <c r="BH171" s="47"/>
    </row>
    <row r="172" spans="1:60" ht="15" customHeight="1" x14ac:dyDescent="0.25">
      <c r="A172" s="36"/>
      <c r="B172" s="13">
        <v>4</v>
      </c>
      <c r="C172" s="12">
        <v>0</v>
      </c>
      <c r="D172" s="38"/>
      <c r="E172" s="47"/>
      <c r="L172" s="36"/>
      <c r="M172" s="13">
        <v>4</v>
      </c>
      <c r="N172" s="12">
        <v>0</v>
      </c>
      <c r="O172" s="38"/>
      <c r="P172" s="47"/>
      <c r="W172" s="36"/>
      <c r="X172" s="13">
        <v>4</v>
      </c>
      <c r="Y172" s="12">
        <v>0</v>
      </c>
      <c r="Z172" s="38"/>
      <c r="AA172" s="47"/>
      <c r="AH172" s="36"/>
      <c r="AI172" s="13">
        <v>4</v>
      </c>
      <c r="AJ172" s="12">
        <v>0</v>
      </c>
      <c r="AK172" s="38"/>
      <c r="AL172" s="47"/>
      <c r="AS172" s="36"/>
      <c r="AT172" s="13">
        <v>4</v>
      </c>
      <c r="AU172" s="12">
        <v>0</v>
      </c>
      <c r="AV172" s="38"/>
      <c r="AW172" s="47"/>
      <c r="BD172" s="36"/>
      <c r="BE172" s="13">
        <v>4</v>
      </c>
      <c r="BF172" s="12">
        <v>0</v>
      </c>
      <c r="BG172" s="38"/>
      <c r="BH172" s="47"/>
    </row>
    <row r="173" spans="1:60" ht="15" customHeight="1" x14ac:dyDescent="0.25">
      <c r="A173" s="36"/>
      <c r="B173" s="13">
        <v>5</v>
      </c>
      <c r="C173" s="12">
        <v>0</v>
      </c>
      <c r="D173" s="39"/>
      <c r="E173" s="47"/>
      <c r="L173" s="36"/>
      <c r="M173" s="13">
        <v>5</v>
      </c>
      <c r="N173" s="12">
        <v>0</v>
      </c>
      <c r="O173" s="39"/>
      <c r="P173" s="47"/>
      <c r="W173" s="36"/>
      <c r="X173" s="13">
        <v>5</v>
      </c>
      <c r="Y173" s="12">
        <v>0</v>
      </c>
      <c r="Z173" s="39"/>
      <c r="AA173" s="47"/>
      <c r="AH173" s="36"/>
      <c r="AI173" s="13">
        <v>5</v>
      </c>
      <c r="AJ173" s="12">
        <v>0</v>
      </c>
      <c r="AK173" s="39"/>
      <c r="AL173" s="47"/>
      <c r="AS173" s="36"/>
      <c r="AT173" s="13">
        <v>5</v>
      </c>
      <c r="AU173" s="12">
        <v>0</v>
      </c>
      <c r="AV173" s="39"/>
      <c r="AW173" s="47"/>
      <c r="BD173" s="36"/>
      <c r="BE173" s="13">
        <v>5</v>
      </c>
      <c r="BF173" s="12">
        <v>0</v>
      </c>
      <c r="BG173" s="39"/>
      <c r="BH173" s="47"/>
    </row>
    <row r="174" spans="1:60" ht="15" customHeight="1" x14ac:dyDescent="0.25">
      <c r="A174" s="36">
        <v>13</v>
      </c>
      <c r="B174" s="13">
        <v>0</v>
      </c>
      <c r="C174" s="12">
        <v>3</v>
      </c>
      <c r="D174" s="37">
        <f t="shared" ref="D174" si="138">(((C174*B174)+(C175*B175)+(C176*B176)+(C177*B177)+(C178*B178)+(C179*B179))/((6-1)*(C174+C175+C176+C177+C178+C179)))</f>
        <v>0.08</v>
      </c>
      <c r="E174" s="47"/>
      <c r="L174" s="36">
        <v>13</v>
      </c>
      <c r="M174" s="13">
        <v>0</v>
      </c>
      <c r="N174" s="12">
        <v>3</v>
      </c>
      <c r="O174" s="37">
        <f t="shared" ref="O174" si="139">(((N174*M174)+(N175*M175)+(N176*M176)+(N177*M177)+(N178*M178)+(N179*M179))/((6-1)*(N174+N175+N176+N177+N178+N179)))</f>
        <v>0.05</v>
      </c>
      <c r="P174" s="47"/>
      <c r="W174" s="36">
        <v>13</v>
      </c>
      <c r="X174" s="13">
        <v>0</v>
      </c>
      <c r="Y174" s="12">
        <v>3</v>
      </c>
      <c r="Z174" s="37">
        <f t="shared" ref="Z174" si="140">(((Y174*X174)+(Y175*X175)+(Y176*X176)+(Y177*X177)+(Y178*X178)+(Y179*X179))/((6-1)*(Y174+Y175+Y176+Y177+Y178+Y179)))</f>
        <v>0.25</v>
      </c>
      <c r="AA174" s="47"/>
      <c r="AH174" s="36">
        <v>13</v>
      </c>
      <c r="AI174" s="13">
        <v>0</v>
      </c>
      <c r="AJ174" s="12">
        <v>3</v>
      </c>
      <c r="AK174" s="37">
        <f t="shared" ref="AK174" si="141">(((AJ174*AI174)+(AJ175*AI175)+(AJ176*AI176)+(AJ177*AI177)+(AJ178*AI178)+(AJ179*AI179))/((6-1)*(AJ174+AJ175+AJ176+AJ177+AJ178+AJ179)))</f>
        <v>0.05</v>
      </c>
      <c r="AL174" s="47"/>
      <c r="AS174" s="36">
        <v>13</v>
      </c>
      <c r="AT174" s="13">
        <v>0</v>
      </c>
      <c r="AU174" s="12">
        <v>4</v>
      </c>
      <c r="AV174" s="37">
        <f t="shared" ref="AV174" si="142">(((AU174*AT174)+(AU175*AT175)+(AU176*AT176)+(AU177*AT177)+(AU178*AT178)+(AU179*AT179))/((6-1)*(AU174+AU175+AU176+AU177+AU178+AU179)))</f>
        <v>6.6666666666666666E-2</v>
      </c>
      <c r="AW174" s="47"/>
      <c r="BD174" s="36">
        <v>13</v>
      </c>
      <c r="BE174" s="13">
        <v>0</v>
      </c>
      <c r="BF174" s="12">
        <v>4</v>
      </c>
      <c r="BG174" s="37">
        <f t="shared" ref="BG174" si="143">(((BF174*BE174)+(BF175*BE175)+(BF176*BE176)+(BF177*BE177)+(BF178*BE178)+(BF179*BE179))/((6-1)*(BF174+BF175+BF176+BF177+BF178+BF179)))</f>
        <v>6.6666666666666666E-2</v>
      </c>
      <c r="BH174" s="47"/>
    </row>
    <row r="175" spans="1:60" ht="15" customHeight="1" x14ac:dyDescent="0.25">
      <c r="A175" s="36"/>
      <c r="B175" s="13">
        <v>1</v>
      </c>
      <c r="C175" s="12">
        <v>2</v>
      </c>
      <c r="D175" s="38"/>
      <c r="E175" s="47"/>
      <c r="L175" s="36"/>
      <c r="M175" s="13">
        <v>1</v>
      </c>
      <c r="N175" s="12">
        <v>1</v>
      </c>
      <c r="O175" s="38"/>
      <c r="P175" s="47"/>
      <c r="W175" s="36"/>
      <c r="X175" s="13">
        <v>1</v>
      </c>
      <c r="Y175" s="12">
        <v>0</v>
      </c>
      <c r="Z175" s="38"/>
      <c r="AA175" s="47"/>
      <c r="AH175" s="36"/>
      <c r="AI175" s="13">
        <v>1</v>
      </c>
      <c r="AJ175" s="12">
        <v>1</v>
      </c>
      <c r="AK175" s="38"/>
      <c r="AL175" s="47"/>
      <c r="AS175" s="36"/>
      <c r="AT175" s="13">
        <v>1</v>
      </c>
      <c r="AU175" s="12">
        <v>2</v>
      </c>
      <c r="AV175" s="38"/>
      <c r="AW175" s="47"/>
      <c r="BD175" s="36"/>
      <c r="BE175" s="13">
        <v>1</v>
      </c>
      <c r="BF175" s="12">
        <v>2</v>
      </c>
      <c r="BG175" s="38"/>
      <c r="BH175" s="47"/>
    </row>
    <row r="176" spans="1:60" ht="15" customHeight="1" x14ac:dyDescent="0.25">
      <c r="A176" s="36"/>
      <c r="B176" s="13">
        <v>2</v>
      </c>
      <c r="C176" s="12">
        <v>0</v>
      </c>
      <c r="D176" s="38"/>
      <c r="E176" s="47"/>
      <c r="L176" s="36"/>
      <c r="M176" s="13">
        <v>2</v>
      </c>
      <c r="N176" s="12">
        <v>0</v>
      </c>
      <c r="O176" s="38"/>
      <c r="P176" s="47"/>
      <c r="W176" s="36"/>
      <c r="X176" s="13">
        <v>2</v>
      </c>
      <c r="Y176" s="12">
        <v>0</v>
      </c>
      <c r="Z176" s="38"/>
      <c r="AA176" s="47"/>
      <c r="AH176" s="36"/>
      <c r="AI176" s="13">
        <v>2</v>
      </c>
      <c r="AJ176" s="12">
        <v>0</v>
      </c>
      <c r="AK176" s="38"/>
      <c r="AL176" s="47"/>
      <c r="AS176" s="36"/>
      <c r="AT176" s="13">
        <v>2</v>
      </c>
      <c r="AU176" s="12">
        <v>0</v>
      </c>
      <c r="AV176" s="38"/>
      <c r="AW176" s="47"/>
      <c r="BD176" s="36"/>
      <c r="BE176" s="13">
        <v>2</v>
      </c>
      <c r="BF176" s="12">
        <v>0</v>
      </c>
      <c r="BG176" s="38"/>
      <c r="BH176" s="47"/>
    </row>
    <row r="177" spans="1:60" ht="15" customHeight="1" x14ac:dyDescent="0.25">
      <c r="A177" s="36"/>
      <c r="B177" s="13">
        <v>3</v>
      </c>
      <c r="C177" s="12">
        <v>0</v>
      </c>
      <c r="D177" s="38"/>
      <c r="E177" s="47"/>
      <c r="L177" s="36"/>
      <c r="M177" s="13">
        <v>3</v>
      </c>
      <c r="N177" s="12">
        <v>0</v>
      </c>
      <c r="O177" s="38"/>
      <c r="P177" s="47"/>
      <c r="W177" s="36"/>
      <c r="X177" s="13">
        <v>3</v>
      </c>
      <c r="Y177" s="12">
        <v>0</v>
      </c>
      <c r="Z177" s="38"/>
      <c r="AA177" s="47"/>
      <c r="AH177" s="36"/>
      <c r="AI177" s="13">
        <v>3</v>
      </c>
      <c r="AJ177" s="12">
        <v>0</v>
      </c>
      <c r="AK177" s="38"/>
      <c r="AL177" s="47"/>
      <c r="AS177" s="36"/>
      <c r="AT177" s="13">
        <v>3</v>
      </c>
      <c r="AU177" s="12">
        <v>0</v>
      </c>
      <c r="AV177" s="38"/>
      <c r="AW177" s="47"/>
      <c r="BD177" s="36"/>
      <c r="BE177" s="13">
        <v>3</v>
      </c>
      <c r="BF177" s="12">
        <v>0</v>
      </c>
      <c r="BG177" s="38"/>
      <c r="BH177" s="47"/>
    </row>
    <row r="178" spans="1:60" ht="15" customHeight="1" x14ac:dyDescent="0.25">
      <c r="A178" s="36"/>
      <c r="B178" s="13">
        <v>4</v>
      </c>
      <c r="C178" s="12">
        <v>0</v>
      </c>
      <c r="D178" s="38"/>
      <c r="E178" s="47"/>
      <c r="L178" s="36"/>
      <c r="M178" s="13">
        <v>4</v>
      </c>
      <c r="N178" s="12">
        <v>0</v>
      </c>
      <c r="O178" s="38"/>
      <c r="P178" s="47"/>
      <c r="W178" s="36"/>
      <c r="X178" s="13">
        <v>4</v>
      </c>
      <c r="Y178" s="12">
        <v>0</v>
      </c>
      <c r="Z178" s="38"/>
      <c r="AA178" s="47"/>
      <c r="AH178" s="36"/>
      <c r="AI178" s="13">
        <v>4</v>
      </c>
      <c r="AJ178" s="12">
        <v>0</v>
      </c>
      <c r="AK178" s="38"/>
      <c r="AL178" s="47"/>
      <c r="AS178" s="36"/>
      <c r="AT178" s="13">
        <v>4</v>
      </c>
      <c r="AU178" s="12">
        <v>0</v>
      </c>
      <c r="AV178" s="38"/>
      <c r="AW178" s="47"/>
      <c r="BD178" s="36"/>
      <c r="BE178" s="13">
        <v>4</v>
      </c>
      <c r="BF178" s="12">
        <v>0</v>
      </c>
      <c r="BG178" s="38"/>
      <c r="BH178" s="47"/>
    </row>
    <row r="179" spans="1:60" ht="15" customHeight="1" x14ac:dyDescent="0.25">
      <c r="A179" s="36"/>
      <c r="B179" s="13">
        <v>5</v>
      </c>
      <c r="C179" s="12">
        <v>0</v>
      </c>
      <c r="D179" s="39"/>
      <c r="E179" s="47"/>
      <c r="L179" s="36"/>
      <c r="M179" s="13">
        <v>5</v>
      </c>
      <c r="N179" s="12">
        <v>0</v>
      </c>
      <c r="O179" s="39"/>
      <c r="P179" s="47"/>
      <c r="W179" s="36"/>
      <c r="X179" s="13">
        <v>5</v>
      </c>
      <c r="Y179" s="12">
        <v>1</v>
      </c>
      <c r="Z179" s="39"/>
      <c r="AA179" s="47"/>
      <c r="AH179" s="36"/>
      <c r="AI179" s="13">
        <v>5</v>
      </c>
      <c r="AJ179" s="12">
        <v>0</v>
      </c>
      <c r="AK179" s="39"/>
      <c r="AL179" s="47"/>
      <c r="AS179" s="36"/>
      <c r="AT179" s="13">
        <v>5</v>
      </c>
      <c r="AU179" s="12">
        <v>0</v>
      </c>
      <c r="AV179" s="39"/>
      <c r="AW179" s="47"/>
      <c r="BD179" s="36"/>
      <c r="BE179" s="13">
        <v>5</v>
      </c>
      <c r="BF179" s="12">
        <v>0</v>
      </c>
      <c r="BG179" s="39"/>
      <c r="BH179" s="47"/>
    </row>
    <row r="180" spans="1:60" ht="15" customHeight="1" x14ac:dyDescent="0.25">
      <c r="A180" s="36">
        <v>14</v>
      </c>
      <c r="B180" s="13">
        <v>0</v>
      </c>
      <c r="C180" s="12">
        <v>7</v>
      </c>
      <c r="D180" s="37">
        <f t="shared" ref="D180" si="144">(((C180*B180)+(C181*B181)+(C182*B182)+(C183*B183)+(C184*B184)+(C185*B185))/((6-1)*(C180+C181+C182+C183+C184+C185)))</f>
        <v>2.5000000000000001E-2</v>
      </c>
      <c r="E180" s="47"/>
      <c r="L180" s="36">
        <v>14</v>
      </c>
      <c r="M180" s="13">
        <v>0</v>
      </c>
      <c r="N180" s="12">
        <v>5</v>
      </c>
      <c r="O180" s="37">
        <f t="shared" ref="O180" si="145">(((N180*M180)+(N181*M181)+(N182*M182)+(N183*M183)+(N184*M184)+(N185*M185))/((6-1)*(N180+N181+N182+N183+N184+N185)))</f>
        <v>3.3333333333333333E-2</v>
      </c>
      <c r="P180" s="47"/>
      <c r="W180" s="36">
        <v>14</v>
      </c>
      <c r="X180" s="13">
        <v>0</v>
      </c>
      <c r="Y180" s="12">
        <v>5</v>
      </c>
      <c r="Z180" s="37">
        <f t="shared" ref="Z180" si="146">(((Y180*X180)+(Y181*X181)+(Y182*X182)+(Y183*X183)+(Y184*X184)+(Y185*X185))/((6-1)*(Y180+Y181+Y182+Y183+Y184+Y185)))</f>
        <v>0.16666666666666666</v>
      </c>
      <c r="AA180" s="47"/>
      <c r="AH180" s="36">
        <v>14</v>
      </c>
      <c r="AI180" s="13">
        <v>0</v>
      </c>
      <c r="AJ180" s="12">
        <v>5</v>
      </c>
      <c r="AK180" s="37">
        <f t="shared" ref="AK180" si="147">(((AJ180*AI180)+(AJ181*AI181)+(AJ182*AI182)+(AJ183*AI183)+(AJ184*AI184)+(AJ185*AI185))/((6-1)*(AJ180+AJ181+AJ182+AJ183+AJ184+AJ185)))</f>
        <v>0</v>
      </c>
      <c r="AL180" s="47"/>
      <c r="AS180" s="36">
        <v>14</v>
      </c>
      <c r="AT180" s="13">
        <v>0</v>
      </c>
      <c r="AU180" s="12">
        <v>5</v>
      </c>
      <c r="AV180" s="37">
        <f t="shared" ref="AV180" si="148">(((AU180*AT180)+(AU181*AT181)+(AU182*AT182)+(AU183*AT183)+(AU184*AT184)+(AU185*AT185))/((6-1)*(AU180+AU181+AU182+AU183+AU184+AU185)))</f>
        <v>0</v>
      </c>
      <c r="AW180" s="47"/>
      <c r="BD180" s="36">
        <v>14</v>
      </c>
      <c r="BE180" s="13">
        <v>0</v>
      </c>
      <c r="BF180" s="12">
        <v>5</v>
      </c>
      <c r="BG180" s="37">
        <f t="shared" ref="BG180" si="149">(((BF180*BE180)+(BF181*BE181)+(BF182*BE182)+(BF183*BE183)+(BF184*BE184)+(BF185*BE185))/((6-1)*(BF180+BF181+BF182+BF183+BF184+BF185)))</f>
        <v>0</v>
      </c>
      <c r="BH180" s="47"/>
    </row>
    <row r="181" spans="1:60" ht="15" customHeight="1" x14ac:dyDescent="0.25">
      <c r="A181" s="36"/>
      <c r="B181" s="13">
        <v>1</v>
      </c>
      <c r="C181" s="12">
        <v>1</v>
      </c>
      <c r="D181" s="38"/>
      <c r="E181" s="47"/>
      <c r="L181" s="36"/>
      <c r="M181" s="13">
        <v>1</v>
      </c>
      <c r="N181" s="12">
        <v>1</v>
      </c>
      <c r="O181" s="38"/>
      <c r="P181" s="47"/>
      <c r="W181" s="36"/>
      <c r="X181" s="13">
        <v>1</v>
      </c>
      <c r="Y181" s="12">
        <v>0</v>
      </c>
      <c r="Z181" s="38"/>
      <c r="AA181" s="47"/>
      <c r="AH181" s="36"/>
      <c r="AI181" s="13">
        <v>1</v>
      </c>
      <c r="AJ181" s="12">
        <v>0</v>
      </c>
      <c r="AK181" s="38"/>
      <c r="AL181" s="47"/>
      <c r="AS181" s="36"/>
      <c r="AT181" s="13">
        <v>1</v>
      </c>
      <c r="AU181" s="12">
        <v>0</v>
      </c>
      <c r="AV181" s="38"/>
      <c r="AW181" s="47"/>
      <c r="BD181" s="36"/>
      <c r="BE181" s="13">
        <v>1</v>
      </c>
      <c r="BF181" s="12">
        <v>0</v>
      </c>
      <c r="BG181" s="38"/>
      <c r="BH181" s="47"/>
    </row>
    <row r="182" spans="1:60" ht="15" customHeight="1" x14ac:dyDescent="0.25">
      <c r="A182" s="36"/>
      <c r="B182" s="13">
        <v>2</v>
      </c>
      <c r="C182" s="12">
        <v>0</v>
      </c>
      <c r="D182" s="38"/>
      <c r="E182" s="47"/>
      <c r="L182" s="36"/>
      <c r="M182" s="13">
        <v>2</v>
      </c>
      <c r="N182" s="12">
        <v>0</v>
      </c>
      <c r="O182" s="38"/>
      <c r="P182" s="47"/>
      <c r="W182" s="36"/>
      <c r="X182" s="13">
        <v>2</v>
      </c>
      <c r="Y182" s="12">
        <v>0</v>
      </c>
      <c r="Z182" s="38"/>
      <c r="AA182" s="47"/>
      <c r="AH182" s="36"/>
      <c r="AI182" s="13">
        <v>2</v>
      </c>
      <c r="AJ182" s="12">
        <v>0</v>
      </c>
      <c r="AK182" s="38"/>
      <c r="AL182" s="47"/>
      <c r="AS182" s="36"/>
      <c r="AT182" s="13">
        <v>2</v>
      </c>
      <c r="AU182" s="12">
        <v>0</v>
      </c>
      <c r="AV182" s="38"/>
      <c r="AW182" s="47"/>
      <c r="BD182" s="36"/>
      <c r="BE182" s="13">
        <v>2</v>
      </c>
      <c r="BF182" s="12">
        <v>0</v>
      </c>
      <c r="BG182" s="38"/>
      <c r="BH182" s="47"/>
    </row>
    <row r="183" spans="1:60" ht="15" customHeight="1" x14ac:dyDescent="0.25">
      <c r="A183" s="36"/>
      <c r="B183" s="13">
        <v>3</v>
      </c>
      <c r="C183" s="12">
        <v>0</v>
      </c>
      <c r="D183" s="38"/>
      <c r="E183" s="47"/>
      <c r="L183" s="36"/>
      <c r="M183" s="13">
        <v>3</v>
      </c>
      <c r="N183" s="12">
        <v>0</v>
      </c>
      <c r="O183" s="38"/>
      <c r="P183" s="47"/>
      <c r="W183" s="36"/>
      <c r="X183" s="13">
        <v>3</v>
      </c>
      <c r="Y183" s="12">
        <v>0</v>
      </c>
      <c r="Z183" s="38"/>
      <c r="AA183" s="47"/>
      <c r="AH183" s="36"/>
      <c r="AI183" s="13">
        <v>3</v>
      </c>
      <c r="AJ183" s="12">
        <v>0</v>
      </c>
      <c r="AK183" s="38"/>
      <c r="AL183" s="47"/>
      <c r="AS183" s="36"/>
      <c r="AT183" s="13">
        <v>3</v>
      </c>
      <c r="AU183" s="12">
        <v>0</v>
      </c>
      <c r="AV183" s="38"/>
      <c r="AW183" s="47"/>
      <c r="BD183" s="36"/>
      <c r="BE183" s="13">
        <v>3</v>
      </c>
      <c r="BF183" s="12">
        <v>0</v>
      </c>
      <c r="BG183" s="38"/>
      <c r="BH183" s="47"/>
    </row>
    <row r="184" spans="1:60" ht="15" customHeight="1" x14ac:dyDescent="0.25">
      <c r="A184" s="36"/>
      <c r="B184" s="13">
        <v>4</v>
      </c>
      <c r="C184" s="12">
        <v>0</v>
      </c>
      <c r="D184" s="38"/>
      <c r="E184" s="47"/>
      <c r="L184" s="36"/>
      <c r="M184" s="13">
        <v>4</v>
      </c>
      <c r="N184" s="12">
        <v>0</v>
      </c>
      <c r="O184" s="38"/>
      <c r="P184" s="47"/>
      <c r="W184" s="36"/>
      <c r="X184" s="13">
        <v>4</v>
      </c>
      <c r="Y184" s="12">
        <v>0</v>
      </c>
      <c r="Z184" s="38"/>
      <c r="AA184" s="47"/>
      <c r="AH184" s="36"/>
      <c r="AI184" s="13">
        <v>4</v>
      </c>
      <c r="AJ184" s="12">
        <v>0</v>
      </c>
      <c r="AK184" s="38"/>
      <c r="AL184" s="47"/>
      <c r="AS184" s="36"/>
      <c r="AT184" s="13">
        <v>4</v>
      </c>
      <c r="AU184" s="12">
        <v>0</v>
      </c>
      <c r="AV184" s="38"/>
      <c r="AW184" s="47"/>
      <c r="BD184" s="36"/>
      <c r="BE184" s="13">
        <v>4</v>
      </c>
      <c r="BF184" s="12">
        <v>0</v>
      </c>
      <c r="BG184" s="38"/>
      <c r="BH184" s="47"/>
    </row>
    <row r="185" spans="1:60" ht="15" customHeight="1" x14ac:dyDescent="0.25">
      <c r="A185" s="36"/>
      <c r="B185" s="13">
        <v>5</v>
      </c>
      <c r="C185" s="12">
        <v>0</v>
      </c>
      <c r="D185" s="39"/>
      <c r="E185" s="47"/>
      <c r="L185" s="36"/>
      <c r="M185" s="13">
        <v>5</v>
      </c>
      <c r="N185" s="12">
        <v>0</v>
      </c>
      <c r="O185" s="39"/>
      <c r="P185" s="47"/>
      <c r="W185" s="36"/>
      <c r="X185" s="13">
        <v>5</v>
      </c>
      <c r="Y185" s="12">
        <v>1</v>
      </c>
      <c r="Z185" s="39"/>
      <c r="AA185" s="47"/>
      <c r="AH185" s="36"/>
      <c r="AI185" s="13">
        <v>5</v>
      </c>
      <c r="AJ185" s="12">
        <v>0</v>
      </c>
      <c r="AK185" s="39"/>
      <c r="AL185" s="47"/>
      <c r="AS185" s="36"/>
      <c r="AT185" s="13">
        <v>5</v>
      </c>
      <c r="AU185" s="12">
        <v>0</v>
      </c>
      <c r="AV185" s="39"/>
      <c r="AW185" s="47"/>
      <c r="BD185" s="36"/>
      <c r="BE185" s="13">
        <v>5</v>
      </c>
      <c r="BF185" s="12">
        <v>0</v>
      </c>
      <c r="BG185" s="39"/>
      <c r="BH185" s="47"/>
    </row>
    <row r="186" spans="1:60" ht="15" customHeight="1" x14ac:dyDescent="0.25">
      <c r="A186" s="36">
        <v>15</v>
      </c>
      <c r="B186" s="13">
        <v>0</v>
      </c>
      <c r="C186" s="12">
        <v>7</v>
      </c>
      <c r="D186" s="37">
        <f t="shared" ref="D186" si="150">(((C186*B186)+(C187*B187)+(C188*B188)+(C189*B189)+(C190*B190)+(C191*B191))/((6-1)*(C186+C187+C188+C189+C190+C191)))</f>
        <v>0</v>
      </c>
      <c r="E186" s="47"/>
      <c r="L186" s="36">
        <v>15</v>
      </c>
      <c r="M186" s="13">
        <v>0</v>
      </c>
      <c r="N186" s="12">
        <v>7</v>
      </c>
      <c r="O186" s="37">
        <f t="shared" ref="O186" si="151">(((N186*M186)+(N187*M187)+(N188*M188)+(N189*M189)+(N190*M190)+(N191*M191))/((6-1)*(N186+N187+N188+N189+N190+N191)))</f>
        <v>0</v>
      </c>
      <c r="P186" s="47"/>
      <c r="W186" s="36">
        <v>15</v>
      </c>
      <c r="X186" s="13">
        <v>0</v>
      </c>
      <c r="Y186" s="12">
        <v>5</v>
      </c>
      <c r="Z186" s="37">
        <f t="shared" ref="Z186" si="152">(((Y186*X186)+(Y187*X187)+(Y188*X188)+(Y189*X189)+(Y190*X190)+(Y191*X191))/((6-1)*(Y186+Y187+Y188+Y189+Y190+Y191)))</f>
        <v>0</v>
      </c>
      <c r="AA186" s="47"/>
      <c r="AH186" s="36">
        <v>15</v>
      </c>
      <c r="AI186" s="13">
        <v>0</v>
      </c>
      <c r="AJ186" s="12">
        <v>3</v>
      </c>
      <c r="AK186" s="37">
        <f t="shared" ref="AK186" si="153">(((AJ186*AI186)+(AJ187*AI187)+(AJ188*AI188)+(AJ189*AI189)+(AJ190*AI190)+(AJ191*AI191))/((6-1)*(AJ186+AJ187+AJ188+AJ189+AJ190+AJ191)))</f>
        <v>0</v>
      </c>
      <c r="AL186" s="47"/>
      <c r="AS186" s="36">
        <v>15</v>
      </c>
      <c r="AT186" s="13">
        <v>0</v>
      </c>
      <c r="AU186" s="12">
        <v>3</v>
      </c>
      <c r="AV186" s="37">
        <f t="shared" ref="AV186" si="154">(((AU186*AT186)+(AU187*AT187)+(AU188*AT188)+(AU189*AT189)+(AU190*AT190)+(AU191*AT191))/((6-1)*(AU186+AU187+AU188+AU189+AU190+AU191)))</f>
        <v>0</v>
      </c>
      <c r="AW186" s="47"/>
      <c r="BD186" s="36">
        <v>15</v>
      </c>
      <c r="BE186" s="13">
        <v>0</v>
      </c>
      <c r="BF186" s="12">
        <v>3</v>
      </c>
      <c r="BG186" s="37">
        <f t="shared" ref="BG186" si="155">(((BF186*BE186)+(BF187*BE187)+(BF188*BE188)+(BF189*BE189)+(BF190*BE190)+(BF191*BE191))/((6-1)*(BF186+BF187+BF188+BF189+BF190+BF191)))</f>
        <v>0</v>
      </c>
      <c r="BH186" s="47"/>
    </row>
    <row r="187" spans="1:60" ht="15" customHeight="1" x14ac:dyDescent="0.25">
      <c r="A187" s="36"/>
      <c r="B187" s="13">
        <v>1</v>
      </c>
      <c r="C187" s="12">
        <v>0</v>
      </c>
      <c r="D187" s="38"/>
      <c r="E187" s="47"/>
      <c r="L187" s="36"/>
      <c r="M187" s="13">
        <v>1</v>
      </c>
      <c r="N187" s="12">
        <v>0</v>
      </c>
      <c r="O187" s="38"/>
      <c r="P187" s="47"/>
      <c r="W187" s="36"/>
      <c r="X187" s="13">
        <v>1</v>
      </c>
      <c r="Y187" s="12">
        <v>0</v>
      </c>
      <c r="Z187" s="38"/>
      <c r="AA187" s="47"/>
      <c r="AH187" s="36"/>
      <c r="AI187" s="13">
        <v>1</v>
      </c>
      <c r="AJ187" s="12">
        <v>0</v>
      </c>
      <c r="AK187" s="38"/>
      <c r="AL187" s="47"/>
      <c r="AS187" s="36"/>
      <c r="AT187" s="13">
        <v>1</v>
      </c>
      <c r="AU187" s="12">
        <v>0</v>
      </c>
      <c r="AV187" s="38"/>
      <c r="AW187" s="47"/>
      <c r="BD187" s="36"/>
      <c r="BE187" s="13">
        <v>1</v>
      </c>
      <c r="BF187" s="12">
        <v>0</v>
      </c>
      <c r="BG187" s="38"/>
      <c r="BH187" s="47"/>
    </row>
    <row r="188" spans="1:60" ht="15" customHeight="1" x14ac:dyDescent="0.25">
      <c r="A188" s="36"/>
      <c r="B188" s="13">
        <v>2</v>
      </c>
      <c r="C188" s="12">
        <v>0</v>
      </c>
      <c r="D188" s="38"/>
      <c r="E188" s="47"/>
      <c r="L188" s="36"/>
      <c r="M188" s="13">
        <v>2</v>
      </c>
      <c r="N188" s="12">
        <v>0</v>
      </c>
      <c r="O188" s="38"/>
      <c r="P188" s="47"/>
      <c r="W188" s="36"/>
      <c r="X188" s="13">
        <v>2</v>
      </c>
      <c r="Y188" s="12">
        <v>0</v>
      </c>
      <c r="Z188" s="38"/>
      <c r="AA188" s="47"/>
      <c r="AH188" s="36"/>
      <c r="AI188" s="13">
        <v>2</v>
      </c>
      <c r="AJ188" s="12">
        <v>0</v>
      </c>
      <c r="AK188" s="38"/>
      <c r="AL188" s="47"/>
      <c r="AS188" s="36"/>
      <c r="AT188" s="13">
        <v>2</v>
      </c>
      <c r="AU188" s="12">
        <v>0</v>
      </c>
      <c r="AV188" s="38"/>
      <c r="AW188" s="47"/>
      <c r="BD188" s="36"/>
      <c r="BE188" s="13">
        <v>2</v>
      </c>
      <c r="BF188" s="12">
        <v>0</v>
      </c>
      <c r="BG188" s="38"/>
      <c r="BH188" s="47"/>
    </row>
    <row r="189" spans="1:60" ht="15" customHeight="1" x14ac:dyDescent="0.25">
      <c r="A189" s="36"/>
      <c r="B189" s="13">
        <v>3</v>
      </c>
      <c r="C189" s="12">
        <v>0</v>
      </c>
      <c r="D189" s="38"/>
      <c r="E189" s="47"/>
      <c r="L189" s="36"/>
      <c r="M189" s="13">
        <v>3</v>
      </c>
      <c r="N189" s="12">
        <v>0</v>
      </c>
      <c r="O189" s="38"/>
      <c r="P189" s="47"/>
      <c r="W189" s="36"/>
      <c r="X189" s="13">
        <v>3</v>
      </c>
      <c r="Y189" s="12">
        <v>0</v>
      </c>
      <c r="Z189" s="38"/>
      <c r="AA189" s="47"/>
      <c r="AH189" s="36"/>
      <c r="AI189" s="13">
        <v>3</v>
      </c>
      <c r="AJ189" s="12">
        <v>0</v>
      </c>
      <c r="AK189" s="38"/>
      <c r="AL189" s="47"/>
      <c r="AS189" s="36"/>
      <c r="AT189" s="13">
        <v>3</v>
      </c>
      <c r="AU189" s="12">
        <v>0</v>
      </c>
      <c r="AV189" s="38"/>
      <c r="AW189" s="47"/>
      <c r="BD189" s="36"/>
      <c r="BE189" s="13">
        <v>3</v>
      </c>
      <c r="BF189" s="12">
        <v>0</v>
      </c>
      <c r="BG189" s="38"/>
      <c r="BH189" s="47"/>
    </row>
    <row r="190" spans="1:60" ht="15" customHeight="1" x14ac:dyDescent="0.25">
      <c r="A190" s="36"/>
      <c r="B190" s="13">
        <v>4</v>
      </c>
      <c r="C190" s="12">
        <v>0</v>
      </c>
      <c r="D190" s="38"/>
      <c r="E190" s="47"/>
      <c r="L190" s="36"/>
      <c r="M190" s="13">
        <v>4</v>
      </c>
      <c r="N190" s="12">
        <v>0</v>
      </c>
      <c r="O190" s="38"/>
      <c r="P190" s="47"/>
      <c r="W190" s="36"/>
      <c r="X190" s="13">
        <v>4</v>
      </c>
      <c r="Y190" s="12">
        <v>0</v>
      </c>
      <c r="Z190" s="38"/>
      <c r="AA190" s="47"/>
      <c r="AH190" s="36"/>
      <c r="AI190" s="13">
        <v>4</v>
      </c>
      <c r="AJ190" s="12">
        <v>0</v>
      </c>
      <c r="AK190" s="38"/>
      <c r="AL190" s="47"/>
      <c r="AS190" s="36"/>
      <c r="AT190" s="13">
        <v>4</v>
      </c>
      <c r="AU190" s="12">
        <v>0</v>
      </c>
      <c r="AV190" s="38"/>
      <c r="AW190" s="47"/>
      <c r="BD190" s="36"/>
      <c r="BE190" s="13">
        <v>4</v>
      </c>
      <c r="BF190" s="12">
        <v>0</v>
      </c>
      <c r="BG190" s="38"/>
      <c r="BH190" s="47"/>
    </row>
    <row r="191" spans="1:60" ht="15" customHeight="1" x14ac:dyDescent="0.25">
      <c r="A191" s="36"/>
      <c r="B191" s="13">
        <v>5</v>
      </c>
      <c r="C191" s="12">
        <v>0</v>
      </c>
      <c r="D191" s="39"/>
      <c r="E191" s="47"/>
      <c r="L191" s="36"/>
      <c r="M191" s="13">
        <v>5</v>
      </c>
      <c r="N191" s="12">
        <v>0</v>
      </c>
      <c r="O191" s="39"/>
      <c r="P191" s="47"/>
      <c r="W191" s="36"/>
      <c r="X191" s="13">
        <v>5</v>
      </c>
      <c r="Y191" s="12">
        <v>0</v>
      </c>
      <c r="Z191" s="39"/>
      <c r="AA191" s="47"/>
      <c r="AH191" s="36"/>
      <c r="AI191" s="13">
        <v>5</v>
      </c>
      <c r="AJ191" s="12">
        <v>0</v>
      </c>
      <c r="AK191" s="39"/>
      <c r="AL191" s="47"/>
      <c r="AS191" s="36"/>
      <c r="AT191" s="13">
        <v>5</v>
      </c>
      <c r="AU191" s="12">
        <v>0</v>
      </c>
      <c r="AV191" s="39"/>
      <c r="AW191" s="47"/>
      <c r="BD191" s="36"/>
      <c r="BE191" s="13">
        <v>5</v>
      </c>
      <c r="BF191" s="12">
        <v>0</v>
      </c>
      <c r="BG191" s="39"/>
      <c r="BH191" s="47"/>
    </row>
  </sheetData>
  <mergeCells count="396">
    <mergeCell ref="BJ4:BM4"/>
    <mergeCell ref="A11:A16"/>
    <mergeCell ref="D11:D16"/>
    <mergeCell ref="L11:L16"/>
    <mergeCell ref="O11:O16"/>
    <mergeCell ref="G4:J4"/>
    <mergeCell ref="R4:U4"/>
    <mergeCell ref="AC4:AF4"/>
    <mergeCell ref="AN4:AQ4"/>
    <mergeCell ref="AY4:BB4"/>
    <mergeCell ref="AH17:AH22"/>
    <mergeCell ref="AK17:AK22"/>
    <mergeCell ref="AS17:AS22"/>
    <mergeCell ref="AV17:AV22"/>
    <mergeCell ref="BD17:BD22"/>
    <mergeCell ref="BG17:BG22"/>
    <mergeCell ref="A17:A22"/>
    <mergeCell ref="D17:D22"/>
    <mergeCell ref="L17:L22"/>
    <mergeCell ref="O17:O22"/>
    <mergeCell ref="W17:W22"/>
    <mergeCell ref="Z17:Z22"/>
    <mergeCell ref="AW5:AW94"/>
    <mergeCell ref="AY5:BB5"/>
    <mergeCell ref="BD5:BD10"/>
    <mergeCell ref="BG5:BG10"/>
    <mergeCell ref="BD11:BD16"/>
    <mergeCell ref="BG11:BG16"/>
    <mergeCell ref="AH5:AH10"/>
    <mergeCell ref="AK5:AK10"/>
    <mergeCell ref="AL5:AL94"/>
    <mergeCell ref="AN5:AQ5"/>
    <mergeCell ref="AS5:AS10"/>
    <mergeCell ref="AV5:AV10"/>
    <mergeCell ref="AH23:AH28"/>
    <mergeCell ref="AK23:AK28"/>
    <mergeCell ref="AS23:AS28"/>
    <mergeCell ref="AV23:AV28"/>
    <mergeCell ref="BD23:BD28"/>
    <mergeCell ref="BG23:BG28"/>
    <mergeCell ref="A23:A28"/>
    <mergeCell ref="D23:D28"/>
    <mergeCell ref="L23:L28"/>
    <mergeCell ref="O23:O28"/>
    <mergeCell ref="W23:W28"/>
    <mergeCell ref="Z23:Z28"/>
    <mergeCell ref="P5:P94"/>
    <mergeCell ref="R5:U5"/>
    <mergeCell ref="W5:W10"/>
    <mergeCell ref="Z5:Z10"/>
    <mergeCell ref="AA5:AA94"/>
    <mergeCell ref="AC5:AF5"/>
    <mergeCell ref="W11:W16"/>
    <mergeCell ref="Z11:Z16"/>
    <mergeCell ref="A5:A10"/>
    <mergeCell ref="D5:D10"/>
    <mergeCell ref="E5:E94"/>
    <mergeCell ref="G5:J5"/>
    <mergeCell ref="AH29:AH34"/>
    <mergeCell ref="AK29:AK34"/>
    <mergeCell ref="AS29:AS34"/>
    <mergeCell ref="AV29:AV34"/>
    <mergeCell ref="BD29:BD34"/>
    <mergeCell ref="BG29:BG34"/>
    <mergeCell ref="A29:A34"/>
    <mergeCell ref="D29:D34"/>
    <mergeCell ref="L29:L34"/>
    <mergeCell ref="O29:O34"/>
    <mergeCell ref="W29:W34"/>
    <mergeCell ref="Z29:Z34"/>
    <mergeCell ref="AH35:AH40"/>
    <mergeCell ref="AK35:AK40"/>
    <mergeCell ref="AS35:AS40"/>
    <mergeCell ref="AV35:AV40"/>
    <mergeCell ref="BD35:BD40"/>
    <mergeCell ref="BG35:BG40"/>
    <mergeCell ref="A35:A40"/>
    <mergeCell ref="D35:D40"/>
    <mergeCell ref="L35:L40"/>
    <mergeCell ref="O35:O40"/>
    <mergeCell ref="W35:W40"/>
    <mergeCell ref="Z35:Z40"/>
    <mergeCell ref="AH41:AH46"/>
    <mergeCell ref="AK41:AK46"/>
    <mergeCell ref="AS41:AS46"/>
    <mergeCell ref="AV41:AV46"/>
    <mergeCell ref="BD41:BD46"/>
    <mergeCell ref="BG41:BG46"/>
    <mergeCell ref="A41:A46"/>
    <mergeCell ref="D41:D46"/>
    <mergeCell ref="L41:L46"/>
    <mergeCell ref="O41:O46"/>
    <mergeCell ref="W41:W46"/>
    <mergeCell ref="Z41:Z46"/>
    <mergeCell ref="AH47:AH52"/>
    <mergeCell ref="AK47:AK52"/>
    <mergeCell ref="AS47:AS52"/>
    <mergeCell ref="AV47:AV52"/>
    <mergeCell ref="BD47:BD52"/>
    <mergeCell ref="BG47:BG52"/>
    <mergeCell ref="A47:A52"/>
    <mergeCell ref="D47:D52"/>
    <mergeCell ref="L47:L52"/>
    <mergeCell ref="O47:O52"/>
    <mergeCell ref="W47:W52"/>
    <mergeCell ref="Z47:Z52"/>
    <mergeCell ref="AH53:AH58"/>
    <mergeCell ref="AK53:AK58"/>
    <mergeCell ref="AS53:AS58"/>
    <mergeCell ref="AV53:AV58"/>
    <mergeCell ref="BD53:BD58"/>
    <mergeCell ref="BG53:BG58"/>
    <mergeCell ref="A53:A58"/>
    <mergeCell ref="D53:D58"/>
    <mergeCell ref="L53:L58"/>
    <mergeCell ref="O53:O58"/>
    <mergeCell ref="W53:W58"/>
    <mergeCell ref="Z53:Z58"/>
    <mergeCell ref="AH59:AH64"/>
    <mergeCell ref="AK59:AK64"/>
    <mergeCell ref="AS59:AS64"/>
    <mergeCell ref="AV59:AV64"/>
    <mergeCell ref="BD59:BD64"/>
    <mergeCell ref="BG59:BG64"/>
    <mergeCell ref="A59:A64"/>
    <mergeCell ref="D59:D64"/>
    <mergeCell ref="L59:L64"/>
    <mergeCell ref="O59:O64"/>
    <mergeCell ref="W59:W64"/>
    <mergeCell ref="Z59:Z64"/>
    <mergeCell ref="AH65:AH70"/>
    <mergeCell ref="AK65:AK70"/>
    <mergeCell ref="AS65:AS70"/>
    <mergeCell ref="AV65:AV70"/>
    <mergeCell ref="BD65:BD70"/>
    <mergeCell ref="BG65:BG70"/>
    <mergeCell ref="A65:A70"/>
    <mergeCell ref="D65:D70"/>
    <mergeCell ref="L65:L70"/>
    <mergeCell ref="O65:O70"/>
    <mergeCell ref="W65:W70"/>
    <mergeCell ref="Z65:Z70"/>
    <mergeCell ref="AH71:AH76"/>
    <mergeCell ref="AK71:AK76"/>
    <mergeCell ref="AS71:AS76"/>
    <mergeCell ref="AV71:AV76"/>
    <mergeCell ref="BD71:BD76"/>
    <mergeCell ref="BG71:BG76"/>
    <mergeCell ref="A71:A76"/>
    <mergeCell ref="D71:D76"/>
    <mergeCell ref="L71:L76"/>
    <mergeCell ref="O71:O76"/>
    <mergeCell ref="W71:W76"/>
    <mergeCell ref="Z71:Z76"/>
    <mergeCell ref="AK77:AK82"/>
    <mergeCell ref="AS77:AS82"/>
    <mergeCell ref="AV77:AV82"/>
    <mergeCell ref="BD77:BD82"/>
    <mergeCell ref="BG77:BG82"/>
    <mergeCell ref="A77:A82"/>
    <mergeCell ref="D77:D82"/>
    <mergeCell ref="L77:L82"/>
    <mergeCell ref="O77:O82"/>
    <mergeCell ref="W77:W82"/>
    <mergeCell ref="Z77:Z82"/>
    <mergeCell ref="A89:A94"/>
    <mergeCell ref="D89:D94"/>
    <mergeCell ref="L89:L94"/>
    <mergeCell ref="O89:O94"/>
    <mergeCell ref="W89:W94"/>
    <mergeCell ref="Z89:Z94"/>
    <mergeCell ref="AH83:AH88"/>
    <mergeCell ref="AK83:AK88"/>
    <mergeCell ref="AS83:AS88"/>
    <mergeCell ref="A83:A88"/>
    <mergeCell ref="D83:D88"/>
    <mergeCell ref="L83:L88"/>
    <mergeCell ref="O83:O88"/>
    <mergeCell ref="W83:W88"/>
    <mergeCell ref="Z83:Z88"/>
    <mergeCell ref="G101:J101"/>
    <mergeCell ref="R101:U101"/>
    <mergeCell ref="AC101:AF101"/>
    <mergeCell ref="AN101:AQ101"/>
    <mergeCell ref="AY101:BB101"/>
    <mergeCell ref="BJ101:BM101"/>
    <mergeCell ref="AH89:AH94"/>
    <mergeCell ref="AK89:AK94"/>
    <mergeCell ref="AS89:AS94"/>
    <mergeCell ref="AV89:AV94"/>
    <mergeCell ref="BD89:BD94"/>
    <mergeCell ref="BG89:BG94"/>
    <mergeCell ref="BH5:BH94"/>
    <mergeCell ref="BJ5:BM5"/>
    <mergeCell ref="AH11:AH16"/>
    <mergeCell ref="AK11:AK16"/>
    <mergeCell ref="AS11:AS16"/>
    <mergeCell ref="AV11:AV16"/>
    <mergeCell ref="L5:L10"/>
    <mergeCell ref="O5:O10"/>
    <mergeCell ref="AV83:AV88"/>
    <mergeCell ref="BD83:BD88"/>
    <mergeCell ref="BG83:BG88"/>
    <mergeCell ref="AH77:AH82"/>
    <mergeCell ref="A102:A107"/>
    <mergeCell ref="D102:D107"/>
    <mergeCell ref="E102:E191"/>
    <mergeCell ref="G102:J102"/>
    <mergeCell ref="L102:L107"/>
    <mergeCell ref="O102:O107"/>
    <mergeCell ref="A108:A113"/>
    <mergeCell ref="D108:D113"/>
    <mergeCell ref="L108:L113"/>
    <mergeCell ref="O108:O113"/>
    <mergeCell ref="A114:A119"/>
    <mergeCell ref="D114:D119"/>
    <mergeCell ref="L114:L119"/>
    <mergeCell ref="O114:O119"/>
    <mergeCell ref="A120:A125"/>
    <mergeCell ref="D120:D125"/>
    <mergeCell ref="L120:L125"/>
    <mergeCell ref="O120:O125"/>
    <mergeCell ref="A126:A131"/>
    <mergeCell ref="D126:D131"/>
    <mergeCell ref="L126:L131"/>
    <mergeCell ref="O126:O131"/>
    <mergeCell ref="BH102:BH191"/>
    <mergeCell ref="BJ102:BM102"/>
    <mergeCell ref="BD108:BD113"/>
    <mergeCell ref="BG108:BG113"/>
    <mergeCell ref="AH102:AH107"/>
    <mergeCell ref="AK102:AK107"/>
    <mergeCell ref="AL102:AL191"/>
    <mergeCell ref="AN102:AQ102"/>
    <mergeCell ref="AS102:AS107"/>
    <mergeCell ref="AV102:AV107"/>
    <mergeCell ref="AH108:AH113"/>
    <mergeCell ref="AK108:AK113"/>
    <mergeCell ref="AS108:AS113"/>
    <mergeCell ref="AV108:AV113"/>
    <mergeCell ref="AH114:AH119"/>
    <mergeCell ref="AK114:AK119"/>
    <mergeCell ref="AS114:AS119"/>
    <mergeCell ref="AV114:AV119"/>
    <mergeCell ref="BD114:BD119"/>
    <mergeCell ref="BG114:BG119"/>
    <mergeCell ref="AS126:AS131"/>
    <mergeCell ref="AV126:AV131"/>
    <mergeCell ref="BD126:BD131"/>
    <mergeCell ref="BG126:BG131"/>
    <mergeCell ref="W114:W119"/>
    <mergeCell ref="Z114:Z119"/>
    <mergeCell ref="AW102:AW191"/>
    <mergeCell ref="AY102:BB102"/>
    <mergeCell ref="BD102:BD107"/>
    <mergeCell ref="BG102:BG107"/>
    <mergeCell ref="P102:P191"/>
    <mergeCell ref="R102:U102"/>
    <mergeCell ref="W102:W107"/>
    <mergeCell ref="Z102:Z107"/>
    <mergeCell ref="AA102:AA191"/>
    <mergeCell ref="AC102:AF102"/>
    <mergeCell ref="W108:W113"/>
    <mergeCell ref="Z108:Z113"/>
    <mergeCell ref="AH120:AH125"/>
    <mergeCell ref="AK120:AK125"/>
    <mergeCell ref="AS120:AS125"/>
    <mergeCell ref="AV120:AV125"/>
    <mergeCell ref="BD120:BD125"/>
    <mergeCell ref="BG120:BG125"/>
    <mergeCell ref="W120:W125"/>
    <mergeCell ref="Z120:Z125"/>
    <mergeCell ref="AH126:AH131"/>
    <mergeCell ref="AK126:AK131"/>
    <mergeCell ref="W126:W131"/>
    <mergeCell ref="Z126:Z131"/>
    <mergeCell ref="AH132:AH137"/>
    <mergeCell ref="AK132:AK137"/>
    <mergeCell ref="AS132:AS137"/>
    <mergeCell ref="AV132:AV137"/>
    <mergeCell ref="BD132:BD137"/>
    <mergeCell ref="BG132:BG137"/>
    <mergeCell ref="A132:A137"/>
    <mergeCell ref="D132:D137"/>
    <mergeCell ref="L132:L137"/>
    <mergeCell ref="O132:O137"/>
    <mergeCell ref="W132:W137"/>
    <mergeCell ref="Z132:Z137"/>
    <mergeCell ref="AH138:AH143"/>
    <mergeCell ref="AK138:AK143"/>
    <mergeCell ref="AS138:AS143"/>
    <mergeCell ref="AV138:AV143"/>
    <mergeCell ref="BD138:BD143"/>
    <mergeCell ref="BG138:BG143"/>
    <mergeCell ref="A138:A143"/>
    <mergeCell ref="D138:D143"/>
    <mergeCell ref="L138:L143"/>
    <mergeCell ref="O138:O143"/>
    <mergeCell ref="W138:W143"/>
    <mergeCell ref="Z138:Z143"/>
    <mergeCell ref="AH144:AH149"/>
    <mergeCell ref="AK144:AK149"/>
    <mergeCell ref="AS144:AS149"/>
    <mergeCell ref="AV144:AV149"/>
    <mergeCell ref="BD144:BD149"/>
    <mergeCell ref="BG144:BG149"/>
    <mergeCell ref="A144:A149"/>
    <mergeCell ref="D144:D149"/>
    <mergeCell ref="L144:L149"/>
    <mergeCell ref="O144:O149"/>
    <mergeCell ref="W144:W149"/>
    <mergeCell ref="Z144:Z149"/>
    <mergeCell ref="AH150:AH155"/>
    <mergeCell ref="AK150:AK155"/>
    <mergeCell ref="AS150:AS155"/>
    <mergeCell ref="AV150:AV155"/>
    <mergeCell ref="BD150:BD155"/>
    <mergeCell ref="BG150:BG155"/>
    <mergeCell ref="A150:A155"/>
    <mergeCell ref="D150:D155"/>
    <mergeCell ref="L150:L155"/>
    <mergeCell ref="O150:O155"/>
    <mergeCell ref="W150:W155"/>
    <mergeCell ref="Z150:Z155"/>
    <mergeCell ref="AH156:AH161"/>
    <mergeCell ref="AK156:AK161"/>
    <mergeCell ref="AS156:AS161"/>
    <mergeCell ref="AV156:AV161"/>
    <mergeCell ref="BD156:BD161"/>
    <mergeCell ref="BG156:BG161"/>
    <mergeCell ref="A156:A161"/>
    <mergeCell ref="D156:D161"/>
    <mergeCell ref="L156:L161"/>
    <mergeCell ref="O156:O161"/>
    <mergeCell ref="W156:W161"/>
    <mergeCell ref="Z156:Z161"/>
    <mergeCell ref="AH162:AH167"/>
    <mergeCell ref="AK162:AK167"/>
    <mergeCell ref="AS162:AS167"/>
    <mergeCell ref="AV162:AV167"/>
    <mergeCell ref="BD162:BD167"/>
    <mergeCell ref="BG162:BG167"/>
    <mergeCell ref="A162:A167"/>
    <mergeCell ref="D162:D167"/>
    <mergeCell ref="L162:L167"/>
    <mergeCell ref="O162:O167"/>
    <mergeCell ref="W162:W167"/>
    <mergeCell ref="Z162:Z167"/>
    <mergeCell ref="AH168:AH173"/>
    <mergeCell ref="AK168:AK173"/>
    <mergeCell ref="AS168:AS173"/>
    <mergeCell ref="AV168:AV173"/>
    <mergeCell ref="BD168:BD173"/>
    <mergeCell ref="BG168:BG173"/>
    <mergeCell ref="A168:A173"/>
    <mergeCell ref="D168:D173"/>
    <mergeCell ref="L168:L173"/>
    <mergeCell ref="O168:O173"/>
    <mergeCell ref="W168:W173"/>
    <mergeCell ref="Z168:Z173"/>
    <mergeCell ref="AH174:AH179"/>
    <mergeCell ref="AK174:AK179"/>
    <mergeCell ref="AS174:AS179"/>
    <mergeCell ref="AV174:AV179"/>
    <mergeCell ref="BD174:BD179"/>
    <mergeCell ref="BG174:BG179"/>
    <mergeCell ref="A174:A179"/>
    <mergeCell ref="D174:D179"/>
    <mergeCell ref="L174:L179"/>
    <mergeCell ref="O174:O179"/>
    <mergeCell ref="W174:W179"/>
    <mergeCell ref="Z174:Z179"/>
    <mergeCell ref="AH180:AH185"/>
    <mergeCell ref="AK180:AK185"/>
    <mergeCell ref="AS180:AS185"/>
    <mergeCell ref="AV180:AV185"/>
    <mergeCell ref="BD180:BD185"/>
    <mergeCell ref="BG180:BG185"/>
    <mergeCell ref="A180:A185"/>
    <mergeCell ref="D180:D185"/>
    <mergeCell ref="L180:L185"/>
    <mergeCell ref="O180:O185"/>
    <mergeCell ref="W180:W185"/>
    <mergeCell ref="Z180:Z185"/>
    <mergeCell ref="AH186:AH191"/>
    <mergeCell ref="AK186:AK191"/>
    <mergeCell ref="AS186:AS191"/>
    <mergeCell ref="AV186:AV191"/>
    <mergeCell ref="BD186:BD191"/>
    <mergeCell ref="BG186:BG191"/>
    <mergeCell ref="A186:A191"/>
    <mergeCell ref="D186:D191"/>
    <mergeCell ref="L186:L191"/>
    <mergeCell ref="O186:O191"/>
    <mergeCell ref="W186:W191"/>
    <mergeCell ref="Z186:Z191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B69E-3A75-499C-9F73-CF5A70C41A7B}">
  <dimension ref="A1:BS191"/>
  <sheetViews>
    <sheetView topLeftCell="BK8" zoomScale="110" zoomScaleNormal="110" workbookViewId="0">
      <selection activeCell="BS12" sqref="BS12:BS24"/>
    </sheetView>
  </sheetViews>
  <sheetFormatPr baseColWidth="10" defaultRowHeight="15" x14ac:dyDescent="0.25"/>
  <cols>
    <col min="1" max="1" width="15.5703125" customWidth="1"/>
    <col min="2" max="2" width="28.85546875" customWidth="1"/>
    <col min="4" max="4" width="13.7109375" bestFit="1" customWidth="1"/>
    <col min="12" max="12" width="18.5703125" customWidth="1"/>
    <col min="13" max="13" width="26.85546875" customWidth="1"/>
    <col min="23" max="23" width="18.5703125" customWidth="1"/>
    <col min="24" max="24" width="26.85546875" customWidth="1"/>
    <col min="34" max="34" width="18.5703125" customWidth="1"/>
    <col min="35" max="35" width="26.85546875" customWidth="1"/>
    <col min="45" max="45" width="18.5703125" customWidth="1"/>
    <col min="46" max="46" width="26.85546875" customWidth="1"/>
    <col min="56" max="56" width="18.5703125" customWidth="1"/>
    <col min="57" max="57" width="26.85546875" customWidth="1"/>
    <col min="69" max="69" width="22" customWidth="1"/>
    <col min="70" max="70" width="23.28515625" customWidth="1"/>
    <col min="71" max="71" width="26.85546875" customWidth="1"/>
  </cols>
  <sheetData>
    <row r="1" spans="1:71" ht="32.25" customHeight="1" x14ac:dyDescent="0.25">
      <c r="A1" s="2" t="s">
        <v>2</v>
      </c>
      <c r="B1" s="8" t="s">
        <v>3</v>
      </c>
      <c r="C1" s="2" t="s">
        <v>4</v>
      </c>
      <c r="D1" s="6">
        <v>45580</v>
      </c>
      <c r="L1" s="2" t="s">
        <v>2</v>
      </c>
      <c r="M1" s="8" t="s">
        <v>3</v>
      </c>
      <c r="N1" s="2" t="s">
        <v>4</v>
      </c>
      <c r="O1" s="6">
        <v>45594</v>
      </c>
      <c r="W1" s="4" t="s">
        <v>2</v>
      </c>
      <c r="X1" s="8" t="s">
        <v>3</v>
      </c>
      <c r="Y1" s="2" t="s">
        <v>4</v>
      </c>
      <c r="Z1" s="6">
        <v>45608</v>
      </c>
      <c r="AH1" s="4" t="s">
        <v>2</v>
      </c>
      <c r="AI1" s="8" t="s">
        <v>3</v>
      </c>
      <c r="AJ1" s="2" t="s">
        <v>4</v>
      </c>
      <c r="AK1" s="6">
        <v>45652</v>
      </c>
      <c r="AS1" s="4" t="s">
        <v>2</v>
      </c>
      <c r="AT1" s="8" t="s">
        <v>3</v>
      </c>
      <c r="AU1" s="2" t="s">
        <v>4</v>
      </c>
      <c r="AV1" s="6">
        <v>45636</v>
      </c>
      <c r="BD1" s="4" t="s">
        <v>2</v>
      </c>
      <c r="BE1" s="8" t="s">
        <v>3</v>
      </c>
      <c r="BF1" s="2" t="s">
        <v>4</v>
      </c>
      <c r="BG1" s="6">
        <v>45650</v>
      </c>
    </row>
    <row r="2" spans="1:71" ht="30" x14ac:dyDescent="0.25">
      <c r="A2" s="3" t="s">
        <v>5</v>
      </c>
      <c r="B2" s="9" t="s">
        <v>6</v>
      </c>
      <c r="C2" s="4" t="s">
        <v>7</v>
      </c>
      <c r="D2" s="7" t="s">
        <v>9</v>
      </c>
      <c r="L2" s="3" t="s">
        <v>5</v>
      </c>
      <c r="M2" s="9" t="s">
        <v>6</v>
      </c>
      <c r="N2" s="4" t="s">
        <v>7</v>
      </c>
      <c r="O2" s="7" t="s">
        <v>9</v>
      </c>
      <c r="W2" s="21" t="s">
        <v>5</v>
      </c>
      <c r="X2" s="9" t="s">
        <v>6</v>
      </c>
      <c r="Y2" s="4" t="s">
        <v>7</v>
      </c>
      <c r="Z2" s="7" t="s">
        <v>9</v>
      </c>
      <c r="AH2" s="21" t="s">
        <v>5</v>
      </c>
      <c r="AI2" s="9" t="s">
        <v>6</v>
      </c>
      <c r="AJ2" s="4" t="s">
        <v>7</v>
      </c>
      <c r="AK2" s="7" t="s">
        <v>9</v>
      </c>
      <c r="AS2" s="21" t="s">
        <v>5</v>
      </c>
      <c r="AT2" s="9" t="s">
        <v>6</v>
      </c>
      <c r="AU2" s="4" t="s">
        <v>7</v>
      </c>
      <c r="AV2" s="7" t="s">
        <v>9</v>
      </c>
      <c r="BD2" s="21" t="s">
        <v>5</v>
      </c>
      <c r="BE2" s="9" t="s">
        <v>6</v>
      </c>
      <c r="BF2" s="4" t="s">
        <v>7</v>
      </c>
      <c r="BG2" s="7" t="s">
        <v>9</v>
      </c>
    </row>
    <row r="4" spans="1:71" ht="54" customHeight="1" x14ac:dyDescent="0.25">
      <c r="A4" s="11" t="s">
        <v>0</v>
      </c>
      <c r="B4" s="14" t="s">
        <v>26</v>
      </c>
      <c r="C4" s="15" t="s">
        <v>27</v>
      </c>
      <c r="D4" s="15" t="s">
        <v>42</v>
      </c>
      <c r="E4" s="18" t="s">
        <v>43</v>
      </c>
      <c r="F4" s="16"/>
      <c r="G4" s="40" t="s">
        <v>28</v>
      </c>
      <c r="H4" s="40"/>
      <c r="I4" s="40"/>
      <c r="J4" s="40"/>
      <c r="L4" s="11" t="s">
        <v>0</v>
      </c>
      <c r="M4" s="14" t="s">
        <v>26</v>
      </c>
      <c r="N4" s="15" t="s">
        <v>27</v>
      </c>
      <c r="O4" s="15" t="s">
        <v>42</v>
      </c>
      <c r="P4" s="18" t="s">
        <v>43</v>
      </c>
      <c r="Q4" s="16"/>
      <c r="R4" s="40" t="s">
        <v>28</v>
      </c>
      <c r="S4" s="40"/>
      <c r="T4" s="40"/>
      <c r="U4" s="40"/>
      <c r="W4" s="11" t="s">
        <v>0</v>
      </c>
      <c r="X4" s="14" t="s">
        <v>26</v>
      </c>
      <c r="Y4" s="15" t="s">
        <v>27</v>
      </c>
      <c r="Z4" s="15" t="s">
        <v>42</v>
      </c>
      <c r="AA4" s="18" t="s">
        <v>43</v>
      </c>
      <c r="AB4" s="16"/>
      <c r="AC4" s="40" t="s">
        <v>28</v>
      </c>
      <c r="AD4" s="40"/>
      <c r="AE4" s="40"/>
      <c r="AF4" s="40"/>
      <c r="AH4" s="11" t="s">
        <v>0</v>
      </c>
      <c r="AI4" s="14" t="s">
        <v>26</v>
      </c>
      <c r="AJ4" s="15" t="s">
        <v>27</v>
      </c>
      <c r="AK4" s="15" t="s">
        <v>42</v>
      </c>
      <c r="AL4" s="18" t="s">
        <v>43</v>
      </c>
      <c r="AM4" s="16"/>
      <c r="AN4" s="40" t="s">
        <v>28</v>
      </c>
      <c r="AO4" s="40"/>
      <c r="AP4" s="40"/>
      <c r="AQ4" s="40"/>
      <c r="AS4" s="11" t="s">
        <v>0</v>
      </c>
      <c r="AT4" s="14" t="s">
        <v>26</v>
      </c>
      <c r="AU4" s="15" t="s">
        <v>27</v>
      </c>
      <c r="AV4" s="15" t="s">
        <v>42</v>
      </c>
      <c r="AW4" s="18" t="s">
        <v>43</v>
      </c>
      <c r="AX4" s="16"/>
      <c r="AY4" s="40" t="s">
        <v>28</v>
      </c>
      <c r="AZ4" s="40"/>
      <c r="BA4" s="40"/>
      <c r="BB4" s="40"/>
      <c r="BD4" s="11" t="s">
        <v>0</v>
      </c>
      <c r="BE4" s="14" t="s">
        <v>26</v>
      </c>
      <c r="BF4" s="15" t="s">
        <v>27</v>
      </c>
      <c r="BG4" s="15" t="s">
        <v>42</v>
      </c>
      <c r="BH4" s="18" t="s">
        <v>43</v>
      </c>
      <c r="BI4" s="16"/>
      <c r="BJ4" s="40" t="s">
        <v>28</v>
      </c>
      <c r="BK4" s="40"/>
      <c r="BL4" s="40"/>
      <c r="BM4" s="40"/>
    </row>
    <row r="5" spans="1:71" ht="24.75" customHeight="1" x14ac:dyDescent="0.25">
      <c r="A5" s="36">
        <v>1</v>
      </c>
      <c r="B5" s="13">
        <v>0</v>
      </c>
      <c r="C5" s="12">
        <v>11</v>
      </c>
      <c r="D5" s="37">
        <f>(((C5*B5)+(C6*B6)+(C7*B7)+(C8*B8)+(C9*B9)+(C10*B10))/((6-1)*(SUM(C5:C10))))</f>
        <v>0.26250000000000001</v>
      </c>
      <c r="E5" s="41">
        <f>(((H16*G16)+(H17*G17)+(H18*G18)+(H19*G19)+(H20*G20)+(H21*G21))/((6-1)*(SUM(H16:H21))))</f>
        <v>0.14154589371980678</v>
      </c>
      <c r="F5" s="17"/>
      <c r="G5" s="43" t="s">
        <v>25</v>
      </c>
      <c r="H5" s="43"/>
      <c r="I5" s="43"/>
      <c r="J5" s="43"/>
      <c r="L5" s="44">
        <v>1</v>
      </c>
      <c r="M5" s="13">
        <v>0</v>
      </c>
      <c r="N5" s="12">
        <v>8</v>
      </c>
      <c r="O5" s="37">
        <f>(((N5*M5)+(N6*M6)+(N7*M7)+(N8*M8)+(N9*M9)+(N10*M10))/((6-1)*(SUM(N5:N10))))</f>
        <v>7.2727272727272724E-2</v>
      </c>
      <c r="P5" s="41">
        <f>(((S16*R16)+(S17*R17)+(S18*R18)+(S19*R19)+(S20*R20)+(S21*R21))/((6-1)*(SUM(S16:S21))))</f>
        <v>8.9374999999999996E-2</v>
      </c>
      <c r="Q5" s="17"/>
      <c r="R5" s="43" t="s">
        <v>25</v>
      </c>
      <c r="S5" s="43"/>
      <c r="T5" s="43"/>
      <c r="U5" s="43"/>
      <c r="W5" s="36">
        <v>1</v>
      </c>
      <c r="X5" s="13">
        <v>0</v>
      </c>
      <c r="Y5" s="12">
        <v>5</v>
      </c>
      <c r="Z5" s="37">
        <f>(((Y5*X5)+(Y6*X6)+(Y7*X7)+(Y8*X8)+(Y9*X9)+(Y10*X10))/((6-1)*(SUM(Y5:Y10))))</f>
        <v>0.17499999999999999</v>
      </c>
      <c r="AA5" s="41">
        <f>(((AD16*AC16)+(AD17*AC17)+(AD18*AC18)+(AD19*AC19)+(AD20*AC20)+(AD21*AC21))/((6-1)*(SUM(AD16:AD21))))</f>
        <v>6.6094420600858364E-2</v>
      </c>
      <c r="AB5" s="17"/>
      <c r="AC5" s="43" t="s">
        <v>25</v>
      </c>
      <c r="AD5" s="43"/>
      <c r="AE5" s="43"/>
      <c r="AF5" s="43"/>
      <c r="AH5" s="36">
        <v>1</v>
      </c>
      <c r="AI5" s="13">
        <v>0</v>
      </c>
      <c r="AJ5" s="12">
        <v>5</v>
      </c>
      <c r="AK5" s="37">
        <f>(((AJ5*AI5)+(AJ6*AI6)+(AJ7*AI7)+(AJ8*AI8)+(AJ9*AI9)+(AJ10*AI10))/((6-1)*(SUM(AJ5:AJ10))))</f>
        <v>3.3333333333333333E-2</v>
      </c>
      <c r="AL5" s="41">
        <f>(((AO16*AN16)+(AO17*AN17)+(AO18*AN18)+(AO19*AN19)+(AO20*AN20)+(AO21*AN21))/((6-1)*(SUM(AO16:AO21))))</f>
        <v>5.113636363636364E-2</v>
      </c>
      <c r="AM5" s="17"/>
      <c r="AN5" s="43" t="s">
        <v>25</v>
      </c>
      <c r="AO5" s="43"/>
      <c r="AP5" s="43"/>
      <c r="AQ5" s="43"/>
      <c r="AS5" s="36">
        <v>1</v>
      </c>
      <c r="AT5" s="13">
        <v>0</v>
      </c>
      <c r="AU5" s="12">
        <v>5</v>
      </c>
      <c r="AV5" s="37">
        <f>(((AU5*AT5)+(AU6*AT6)+(AU7*AT7)+(AU8*AT8)+(AU9*AT9)+(AU10*AT10))/((6-1)*(SUM(AU5:AU10))))</f>
        <v>3.3333333333333333E-2</v>
      </c>
      <c r="AW5" s="41">
        <f>(((AZ16*AY16)+(AZ17*AY17)+(AZ18*AY18)+(AZ19*AY19)+(AZ20*AY20)+(AZ21*AY21))/((6-1)*(SUM(AZ16:AZ21))))</f>
        <v>5.2413793103448278E-2</v>
      </c>
      <c r="AX5" s="17"/>
      <c r="AY5" s="43" t="s">
        <v>25</v>
      </c>
      <c r="AZ5" s="43"/>
      <c r="BA5" s="43"/>
      <c r="BB5" s="43"/>
      <c r="BD5" s="36">
        <v>1</v>
      </c>
      <c r="BE5" s="13">
        <v>0</v>
      </c>
      <c r="BF5" s="12">
        <v>4</v>
      </c>
      <c r="BG5" s="37">
        <f>(((BF5*BE5)+(BF6*BE6)+(BF7*BE7)+(BF8*BE8)+(BF9*BE9)+(BF10*BE10))/((6-1)*(SUM(BF5:BF10))))</f>
        <v>0.2</v>
      </c>
      <c r="BH5" s="41">
        <f>(((BK16*BJ16)+(BK17*BJ17)+(BK18*BJ18)+(BK19*BJ19)+(BK20*BJ20)+(BK21*BJ21))/((6-1)*(SUM(BK16:BK21))))</f>
        <v>5.4867256637168141E-2</v>
      </c>
      <c r="BI5" s="17"/>
      <c r="BJ5" s="43" t="s">
        <v>25</v>
      </c>
      <c r="BK5" s="43"/>
      <c r="BL5" s="43"/>
      <c r="BM5" s="43"/>
    </row>
    <row r="6" spans="1:71" ht="15" customHeight="1" x14ac:dyDescent="0.25">
      <c r="A6" s="36"/>
      <c r="B6" s="13">
        <v>1</v>
      </c>
      <c r="C6" s="12">
        <v>1</v>
      </c>
      <c r="D6" s="38"/>
      <c r="E6" s="47"/>
      <c r="L6" s="45"/>
      <c r="M6" s="13">
        <v>1</v>
      </c>
      <c r="N6" s="12">
        <v>2</v>
      </c>
      <c r="O6" s="38"/>
      <c r="P6" s="42"/>
      <c r="W6" s="36"/>
      <c r="X6" s="13">
        <v>1</v>
      </c>
      <c r="Y6" s="12">
        <v>2</v>
      </c>
      <c r="Z6" s="38"/>
      <c r="AA6" s="47"/>
      <c r="AH6" s="36"/>
      <c r="AI6" s="13">
        <v>1</v>
      </c>
      <c r="AJ6" s="12">
        <v>1</v>
      </c>
      <c r="AK6" s="38"/>
      <c r="AL6" s="47"/>
      <c r="AS6" s="36"/>
      <c r="AT6" s="13">
        <v>1</v>
      </c>
      <c r="AU6" s="12">
        <v>1</v>
      </c>
      <c r="AV6" s="38"/>
      <c r="AW6" s="47"/>
      <c r="BD6" s="36"/>
      <c r="BE6" s="13">
        <v>1</v>
      </c>
      <c r="BF6" s="12">
        <v>0</v>
      </c>
      <c r="BG6" s="38"/>
      <c r="BH6" s="47"/>
    </row>
    <row r="7" spans="1:71" ht="15" customHeight="1" x14ac:dyDescent="0.25">
      <c r="A7" s="36"/>
      <c r="B7" s="13">
        <v>2</v>
      </c>
      <c r="C7" s="12">
        <v>0</v>
      </c>
      <c r="D7" s="38"/>
      <c r="E7" s="47"/>
      <c r="L7" s="45"/>
      <c r="M7" s="13">
        <v>2</v>
      </c>
      <c r="N7" s="12">
        <v>1</v>
      </c>
      <c r="O7" s="38"/>
      <c r="P7" s="42"/>
      <c r="W7" s="36"/>
      <c r="X7" s="13">
        <v>2</v>
      </c>
      <c r="Y7" s="12">
        <v>0</v>
      </c>
      <c r="Z7" s="38"/>
      <c r="AA7" s="47"/>
      <c r="AH7" s="36"/>
      <c r="AI7" s="13">
        <v>2</v>
      </c>
      <c r="AJ7" s="12">
        <v>0</v>
      </c>
      <c r="AK7" s="38"/>
      <c r="AL7" s="47"/>
      <c r="AS7" s="36"/>
      <c r="AT7" s="13">
        <v>2</v>
      </c>
      <c r="AU7" s="12">
        <v>0</v>
      </c>
      <c r="AV7" s="38"/>
      <c r="AW7" s="47"/>
      <c r="BD7" s="36"/>
      <c r="BE7" s="13">
        <v>2</v>
      </c>
      <c r="BF7" s="12">
        <v>0</v>
      </c>
      <c r="BG7" s="38"/>
      <c r="BH7" s="47"/>
    </row>
    <row r="8" spans="1:71" ht="15" customHeight="1" x14ac:dyDescent="0.25">
      <c r="A8" s="36"/>
      <c r="B8" s="13">
        <v>3</v>
      </c>
      <c r="C8" s="12">
        <v>0</v>
      </c>
      <c r="D8" s="38"/>
      <c r="E8" s="47"/>
      <c r="L8" s="45"/>
      <c r="M8" s="13">
        <v>3</v>
      </c>
      <c r="N8" s="12">
        <v>0</v>
      </c>
      <c r="O8" s="38"/>
      <c r="P8" s="42"/>
      <c r="W8" s="36"/>
      <c r="X8" s="13">
        <v>3</v>
      </c>
      <c r="Y8" s="12">
        <v>0</v>
      </c>
      <c r="Z8" s="38"/>
      <c r="AA8" s="47"/>
      <c r="AH8" s="36"/>
      <c r="AI8" s="13">
        <v>3</v>
      </c>
      <c r="AJ8" s="12">
        <v>0</v>
      </c>
      <c r="AK8" s="38"/>
      <c r="AL8" s="47"/>
      <c r="AS8" s="36"/>
      <c r="AT8" s="13">
        <v>3</v>
      </c>
      <c r="AU8" s="12">
        <v>0</v>
      </c>
      <c r="AV8" s="38"/>
      <c r="AW8" s="47"/>
      <c r="BD8" s="36"/>
      <c r="BE8" s="13">
        <v>3</v>
      </c>
      <c r="BF8" s="12">
        <v>0</v>
      </c>
      <c r="BG8" s="38"/>
      <c r="BH8" s="47"/>
    </row>
    <row r="9" spans="1:71" ht="15" customHeight="1" x14ac:dyDescent="0.25">
      <c r="A9" s="36"/>
      <c r="B9" s="13">
        <v>4</v>
      </c>
      <c r="C9" s="12">
        <v>0</v>
      </c>
      <c r="D9" s="38"/>
      <c r="E9" s="47"/>
      <c r="L9" s="45"/>
      <c r="M9" s="13">
        <v>4</v>
      </c>
      <c r="N9" s="12">
        <v>0</v>
      </c>
      <c r="O9" s="38"/>
      <c r="P9" s="42"/>
      <c r="W9" s="36"/>
      <c r="X9" s="13">
        <v>4</v>
      </c>
      <c r="Y9" s="12">
        <v>0</v>
      </c>
      <c r="Z9" s="38"/>
      <c r="AA9" s="47"/>
      <c r="AH9" s="36"/>
      <c r="AI9" s="13">
        <v>4</v>
      </c>
      <c r="AJ9" s="12">
        <v>0</v>
      </c>
      <c r="AK9" s="38"/>
      <c r="AL9" s="47"/>
      <c r="AS9" s="36"/>
      <c r="AT9" s="13">
        <v>4</v>
      </c>
      <c r="AU9" s="12">
        <v>0</v>
      </c>
      <c r="AV9" s="38"/>
      <c r="AW9" s="47"/>
      <c r="BD9" s="36"/>
      <c r="BE9" s="13">
        <v>4</v>
      </c>
      <c r="BF9" s="12">
        <v>0</v>
      </c>
      <c r="BG9" s="38"/>
      <c r="BH9" s="47"/>
    </row>
    <row r="10" spans="1:71" ht="15" customHeight="1" x14ac:dyDescent="0.25">
      <c r="A10" s="36"/>
      <c r="B10" s="13">
        <v>5</v>
      </c>
      <c r="C10" s="12">
        <v>4</v>
      </c>
      <c r="D10" s="39"/>
      <c r="E10" s="47"/>
      <c r="L10" s="46"/>
      <c r="M10" s="13">
        <v>5</v>
      </c>
      <c r="N10" s="12">
        <v>0</v>
      </c>
      <c r="O10" s="39"/>
      <c r="P10" s="42"/>
      <c r="W10" s="36"/>
      <c r="X10" s="13">
        <v>5</v>
      </c>
      <c r="Y10" s="12">
        <v>1</v>
      </c>
      <c r="Z10" s="39"/>
      <c r="AA10" s="47"/>
      <c r="AH10" s="36"/>
      <c r="AI10" s="13">
        <v>5</v>
      </c>
      <c r="AJ10" s="12">
        <v>0</v>
      </c>
      <c r="AK10" s="39"/>
      <c r="AL10" s="47"/>
      <c r="AS10" s="36"/>
      <c r="AT10" s="13">
        <v>5</v>
      </c>
      <c r="AU10" s="12">
        <v>0</v>
      </c>
      <c r="AV10" s="39"/>
      <c r="AW10" s="47"/>
      <c r="BD10" s="36"/>
      <c r="BE10" s="13">
        <v>5</v>
      </c>
      <c r="BF10" s="12">
        <v>1</v>
      </c>
      <c r="BG10" s="39"/>
      <c r="BH10" s="47"/>
    </row>
    <row r="11" spans="1:71" ht="15" customHeight="1" x14ac:dyDescent="0.25">
      <c r="A11" s="36">
        <v>2</v>
      </c>
      <c r="B11" s="13">
        <v>0</v>
      </c>
      <c r="C11" s="12">
        <v>19</v>
      </c>
      <c r="D11" s="37">
        <f>(((C11*B11)+(C12*B12)+(C13*B13)+(C14*B14)+(C15*B15)+(C16*B16))/((6-1)*(SUM(C11:C16))))</f>
        <v>0.23846153846153847</v>
      </c>
      <c r="E11" s="47"/>
      <c r="L11" s="44">
        <v>2</v>
      </c>
      <c r="M11" s="13">
        <v>0</v>
      </c>
      <c r="N11" s="12">
        <v>14</v>
      </c>
      <c r="O11" s="37">
        <f>(((N11*M11)+(N12*M12)+(N13*M13)+(N14*M14)+(N15*M15)+(N16*M16))/((6-1)*(SUM(N11:N16))))</f>
        <v>5.2631578947368418E-2</v>
      </c>
      <c r="P11" s="42"/>
      <c r="W11" s="36">
        <v>2</v>
      </c>
      <c r="X11" s="13">
        <v>0</v>
      </c>
      <c r="Y11" s="12">
        <v>11</v>
      </c>
      <c r="Z11" s="37">
        <f>(((Y11*X11)+(Y12*X12)+(Y13*X13)+(Y14*X14)+(Y15*X15)+(Y16*X16))/((6-1)*(SUM(Y11:Y16))))</f>
        <v>0.1125</v>
      </c>
      <c r="AA11" s="47"/>
      <c r="AH11" s="36">
        <v>2</v>
      </c>
      <c r="AI11" s="13">
        <v>0</v>
      </c>
      <c r="AJ11" s="12">
        <v>11</v>
      </c>
      <c r="AK11" s="37">
        <f>(((AJ11*AI11)+(AJ12*AI12)+(AJ13*AI13)+(AJ14*AI14)+(AJ15*AI15)+(AJ16*AI16))/((6-1)*(SUM(AJ11:AJ16))))</f>
        <v>3.0769230769230771E-2</v>
      </c>
      <c r="AL11" s="47"/>
      <c r="AS11" s="36">
        <v>2</v>
      </c>
      <c r="AT11" s="13">
        <v>0</v>
      </c>
      <c r="AU11" s="12">
        <v>7</v>
      </c>
      <c r="AV11" s="37">
        <f>(((AU11*AT11)+(AU12*AT12)+(AU13*AT13)+(AU14*AT14)+(AU15*AT15)+(AU16*AT16))/((6-1)*(SUM(AU11:AU16))))</f>
        <v>0.14000000000000001</v>
      </c>
      <c r="AW11" s="47"/>
      <c r="BD11" s="36">
        <v>2</v>
      </c>
      <c r="BE11" s="13">
        <v>0</v>
      </c>
      <c r="BF11" s="12">
        <v>5</v>
      </c>
      <c r="BG11" s="37">
        <f>(((BF11*BE11)+(BF12*BE12)+(BF13*BE13)+(BF14*BE14)+(BF15*BE15)+(BF16*BE16))/((6-1)*(SUM(BF11:BF16))))</f>
        <v>0.17142857142857143</v>
      </c>
      <c r="BH11" s="47"/>
    </row>
    <row r="12" spans="1:71" ht="15" customHeight="1" x14ac:dyDescent="0.25">
      <c r="A12" s="36"/>
      <c r="B12" s="13">
        <v>1</v>
      </c>
      <c r="C12" s="12">
        <v>1</v>
      </c>
      <c r="D12" s="38"/>
      <c r="E12" s="47"/>
      <c r="L12" s="45"/>
      <c r="M12" s="13">
        <v>1</v>
      </c>
      <c r="N12" s="12">
        <v>5</v>
      </c>
      <c r="O12" s="38"/>
      <c r="P12" s="42"/>
      <c r="W12" s="36"/>
      <c r="X12" s="13">
        <v>1</v>
      </c>
      <c r="Y12" s="12">
        <v>4</v>
      </c>
      <c r="Z12" s="38"/>
      <c r="AA12" s="47"/>
      <c r="AH12" s="36"/>
      <c r="AI12" s="13">
        <v>1</v>
      </c>
      <c r="AJ12" s="12">
        <v>2</v>
      </c>
      <c r="AK12" s="38"/>
      <c r="AL12" s="47"/>
      <c r="AS12" s="36"/>
      <c r="AT12" s="13">
        <v>1</v>
      </c>
      <c r="AU12" s="12">
        <v>2</v>
      </c>
      <c r="AV12" s="38"/>
      <c r="AW12" s="47"/>
      <c r="BD12" s="36"/>
      <c r="BE12" s="13">
        <v>1</v>
      </c>
      <c r="BF12" s="12">
        <v>1</v>
      </c>
      <c r="BG12" s="38"/>
      <c r="BH12" s="47"/>
      <c r="BR12" s="5" t="s">
        <v>57</v>
      </c>
      <c r="BS12" s="5" t="s">
        <v>50</v>
      </c>
    </row>
    <row r="13" spans="1:71" ht="15" customHeight="1" x14ac:dyDescent="0.25">
      <c r="A13" s="36"/>
      <c r="B13" s="13">
        <v>2</v>
      </c>
      <c r="C13" s="12">
        <v>0</v>
      </c>
      <c r="D13" s="38"/>
      <c r="E13" s="47"/>
      <c r="L13" s="45"/>
      <c r="M13" s="13">
        <v>2</v>
      </c>
      <c r="N13" s="12">
        <v>0</v>
      </c>
      <c r="O13" s="38"/>
      <c r="P13" s="42"/>
      <c r="W13" s="36"/>
      <c r="X13" s="13">
        <v>2</v>
      </c>
      <c r="Y13" s="12">
        <v>0</v>
      </c>
      <c r="Z13" s="38"/>
      <c r="AA13" s="47"/>
      <c r="AH13" s="36"/>
      <c r="AI13" s="13">
        <v>2</v>
      </c>
      <c r="AJ13" s="12">
        <v>0</v>
      </c>
      <c r="AK13" s="38"/>
      <c r="AL13" s="47"/>
      <c r="AS13" s="36"/>
      <c r="AT13" s="13">
        <v>2</v>
      </c>
      <c r="AU13" s="12">
        <v>0</v>
      </c>
      <c r="AV13" s="38"/>
      <c r="AW13" s="47"/>
      <c r="BD13" s="36"/>
      <c r="BE13" s="13">
        <v>2</v>
      </c>
      <c r="BF13" s="12">
        <v>0</v>
      </c>
      <c r="BG13" s="38"/>
      <c r="BH13" s="47"/>
      <c r="BR13" t="s">
        <v>12</v>
      </c>
      <c r="BS13" s="23">
        <f>(((H16*G16)+(H17*G17)+(H18*G18)+(H19*G19)+(H20*G20)+(H21*G21))/((6-1)*(SUM(H16:H21))))</f>
        <v>0.14154589371980678</v>
      </c>
    </row>
    <row r="14" spans="1:71" ht="15" customHeight="1" x14ac:dyDescent="0.25">
      <c r="A14" s="36"/>
      <c r="B14" s="13">
        <v>3</v>
      </c>
      <c r="C14" s="12">
        <v>0</v>
      </c>
      <c r="D14" s="38"/>
      <c r="E14" s="47"/>
      <c r="L14" s="45"/>
      <c r="M14" s="13">
        <v>3</v>
      </c>
      <c r="N14" s="12">
        <v>0</v>
      </c>
      <c r="O14" s="38"/>
      <c r="P14" s="42"/>
      <c r="W14" s="36"/>
      <c r="X14" s="13">
        <v>3</v>
      </c>
      <c r="Y14" s="12">
        <v>0</v>
      </c>
      <c r="Z14" s="38"/>
      <c r="AA14" s="47"/>
      <c r="AH14" s="36"/>
      <c r="AI14" s="13">
        <v>3</v>
      </c>
      <c r="AJ14" s="12">
        <v>0</v>
      </c>
      <c r="AK14" s="38"/>
      <c r="AL14" s="47"/>
      <c r="AS14" s="36"/>
      <c r="AT14" s="13">
        <v>3</v>
      </c>
      <c r="AU14" s="12">
        <v>0</v>
      </c>
      <c r="AV14" s="38"/>
      <c r="AW14" s="47"/>
      <c r="BD14" s="36"/>
      <c r="BE14" s="13">
        <v>3</v>
      </c>
      <c r="BF14" s="12">
        <v>0</v>
      </c>
      <c r="BG14" s="38"/>
      <c r="BH14" s="47"/>
      <c r="BR14" t="s">
        <v>13</v>
      </c>
      <c r="BS14" s="23">
        <f>(((S16*R16)+(S17*R17)+(S18*R18)+(S19*R19)+(S20*R20)+(S21*R21))/((6-1)*(SUM(S16:S21))))</f>
        <v>8.9374999999999996E-2</v>
      </c>
    </row>
    <row r="15" spans="1:71" ht="15" customHeight="1" x14ac:dyDescent="0.25">
      <c r="A15" s="36"/>
      <c r="B15" s="13">
        <v>4</v>
      </c>
      <c r="C15" s="12">
        <v>0</v>
      </c>
      <c r="D15" s="38"/>
      <c r="E15" s="47"/>
      <c r="G15" s="14" t="s">
        <v>26</v>
      </c>
      <c r="H15" s="15" t="s">
        <v>27</v>
      </c>
      <c r="L15" s="45"/>
      <c r="M15" s="13">
        <v>4</v>
      </c>
      <c r="N15" s="12">
        <v>0</v>
      </c>
      <c r="O15" s="38"/>
      <c r="P15" s="42"/>
      <c r="R15" s="14" t="s">
        <v>26</v>
      </c>
      <c r="S15" s="15" t="s">
        <v>27</v>
      </c>
      <c r="W15" s="36"/>
      <c r="X15" s="13">
        <v>4</v>
      </c>
      <c r="Y15" s="12">
        <v>0</v>
      </c>
      <c r="Z15" s="38"/>
      <c r="AA15" s="47"/>
      <c r="AC15" s="14" t="s">
        <v>26</v>
      </c>
      <c r="AD15" s="15" t="s">
        <v>27</v>
      </c>
      <c r="AH15" s="36"/>
      <c r="AI15" s="13">
        <v>4</v>
      </c>
      <c r="AJ15" s="12">
        <v>0</v>
      </c>
      <c r="AK15" s="38"/>
      <c r="AL15" s="47"/>
      <c r="AN15" s="14" t="s">
        <v>26</v>
      </c>
      <c r="AO15" s="15" t="s">
        <v>27</v>
      </c>
      <c r="AS15" s="36"/>
      <c r="AT15" s="13">
        <v>4</v>
      </c>
      <c r="AU15" s="12">
        <v>0</v>
      </c>
      <c r="AV15" s="38"/>
      <c r="AW15" s="47"/>
      <c r="AY15" s="14" t="s">
        <v>26</v>
      </c>
      <c r="AZ15" s="15" t="s">
        <v>27</v>
      </c>
      <c r="BD15" s="36"/>
      <c r="BE15" s="13">
        <v>4</v>
      </c>
      <c r="BF15" s="12">
        <v>0</v>
      </c>
      <c r="BG15" s="38"/>
      <c r="BH15" s="47"/>
      <c r="BJ15" s="14" t="s">
        <v>26</v>
      </c>
      <c r="BK15" s="15" t="s">
        <v>27</v>
      </c>
      <c r="BR15" t="s">
        <v>14</v>
      </c>
      <c r="BS15" s="23">
        <f>(((AD16*AC16)+(AD17*AC17)+(AD18*AC18)+(AD19*AC19)+(AD20*AC20)+(AD21*AC21))/((6-1)*(SUM(AD16:AD21))))</f>
        <v>6.6094420600858364E-2</v>
      </c>
    </row>
    <row r="16" spans="1:71" ht="15" customHeight="1" x14ac:dyDescent="0.25">
      <c r="A16" s="36"/>
      <c r="B16" s="13">
        <v>5</v>
      </c>
      <c r="C16" s="12">
        <v>6</v>
      </c>
      <c r="D16" s="39"/>
      <c r="E16" s="47"/>
      <c r="G16" s="13">
        <v>0</v>
      </c>
      <c r="H16" s="12">
        <f>SUM(C5+C11+C17+C23+C29+C35+C41+C53+C59+C65+C71+C77+C83+C89)</f>
        <v>321</v>
      </c>
      <c r="L16" s="46"/>
      <c r="M16" s="13">
        <v>5</v>
      </c>
      <c r="N16" s="12">
        <v>0</v>
      </c>
      <c r="O16" s="39"/>
      <c r="P16" s="42"/>
      <c r="R16" s="13">
        <v>0</v>
      </c>
      <c r="S16" s="12">
        <f>SUM(N5+N11+N17+N23+N29+N35+N41+N53+N59+N65+N71+N77+N83+N89)</f>
        <v>252</v>
      </c>
      <c r="W16" s="36"/>
      <c r="X16" s="13">
        <v>5</v>
      </c>
      <c r="Y16" s="12">
        <v>1</v>
      </c>
      <c r="Z16" s="39"/>
      <c r="AA16" s="47"/>
      <c r="AC16" s="13">
        <v>0</v>
      </c>
      <c r="AD16" s="12">
        <f>SUM(Y5+Y11+Y17+Y23+Y29+Y35+Y41+Y53+Y59+Y65+Y71+Y77+Y83+Y89)</f>
        <v>192</v>
      </c>
      <c r="AH16" s="36"/>
      <c r="AI16" s="13">
        <v>5</v>
      </c>
      <c r="AJ16" s="12">
        <v>0</v>
      </c>
      <c r="AK16" s="39"/>
      <c r="AL16" s="47"/>
      <c r="AN16" s="13">
        <v>0</v>
      </c>
      <c r="AO16" s="12">
        <f>SUM(AJ5+AJ11+AJ17+AJ23+AJ29+AJ35+AJ41+AJ53+AJ59+AJ65+AJ71+AJ77+AJ83+AJ89)</f>
        <v>147</v>
      </c>
      <c r="AS16" s="36"/>
      <c r="AT16" s="13">
        <v>5</v>
      </c>
      <c r="AU16" s="12">
        <v>1</v>
      </c>
      <c r="AV16" s="39"/>
      <c r="AW16" s="47"/>
      <c r="AY16" s="13">
        <v>0</v>
      </c>
      <c r="AZ16" s="12">
        <f>SUM(AU5+AU11+AU17+AU23+AU29+AU35+AU41+AU53+AU59+AU65+AU71+AU77+AU83+AU89)</f>
        <v>123</v>
      </c>
      <c r="BD16" s="36"/>
      <c r="BE16" s="13">
        <v>5</v>
      </c>
      <c r="BF16" s="12">
        <v>1</v>
      </c>
      <c r="BG16" s="39"/>
      <c r="BH16" s="47"/>
      <c r="BJ16" s="13">
        <v>0</v>
      </c>
      <c r="BK16" s="12">
        <f>SUM(BF5+BF11+BF17+BF23+BF29+BF35+BF41+BF53+BF59+BF65+BF71+BF77+BF83+BF89)</f>
        <v>98</v>
      </c>
      <c r="BR16" t="s">
        <v>15</v>
      </c>
      <c r="BS16" s="23">
        <f>(((AO16*AN16)+(AO17*AN17)+(AO18*AN18)+(AO19*AN19)+(AO20*AN20)+(AO21*AN21))/((6-1)*(SUM(AO16:AO21))))</f>
        <v>5.113636363636364E-2</v>
      </c>
    </row>
    <row r="17" spans="1:71" ht="15" customHeight="1" x14ac:dyDescent="0.25">
      <c r="A17" s="36">
        <v>3</v>
      </c>
      <c r="B17" s="13">
        <v>0</v>
      </c>
      <c r="C17" s="12">
        <v>14</v>
      </c>
      <c r="D17" s="37">
        <f t="shared" ref="D17" si="0">(((C17*B17)+(C18*B18)+(C19*B19)+(C20*B20)+(C21*B21)+(C22*B22))/((6-1)*(C17+C18+C19+C20+C21+C22)))</f>
        <v>0.1</v>
      </c>
      <c r="E17" s="47"/>
      <c r="G17" s="13">
        <v>1</v>
      </c>
      <c r="H17" s="12">
        <f>SUM(C6+C12+C18+C24+C30+C36+C42+C54+C60+C66+C72+C78+C84+C90)</f>
        <v>40</v>
      </c>
      <c r="L17" s="44">
        <v>3</v>
      </c>
      <c r="M17" s="13">
        <v>0</v>
      </c>
      <c r="N17" s="12">
        <v>8</v>
      </c>
      <c r="O17" s="37">
        <f t="shared" ref="O17" si="1">(((N17*M17)+(N18*M18)+(N19*M19)+(N20*M20)+(N21*M21)+(N22*M22))/((6-1)*(N17+N18+N19+N20+N21+N22)))</f>
        <v>0.1</v>
      </c>
      <c r="P17" s="42"/>
      <c r="R17" s="13">
        <v>1</v>
      </c>
      <c r="S17" s="12">
        <f>SUM(N6+N12+N18+N24+N30+N36+N42+N54+N60+N66+N72+N78+N84+N90)</f>
        <v>48</v>
      </c>
      <c r="W17" s="36">
        <v>3</v>
      </c>
      <c r="X17" s="13">
        <v>0</v>
      </c>
      <c r="Y17" s="12">
        <v>8</v>
      </c>
      <c r="Z17" s="37">
        <f t="shared" ref="Z17" si="2">(((Y17*X17)+(Y18*X18)+(Y19*X19)+(Y20*X20)+(Y21*X21)+(Y22*X22))/((6-1)*(Y17+Y18+Y19+Y20+Y21+Y22)))</f>
        <v>0.1</v>
      </c>
      <c r="AA17" s="47"/>
      <c r="AC17" s="13">
        <v>1</v>
      </c>
      <c r="AD17" s="12">
        <f>SUM(Y6+Y12+Y18+Y24+Y30+Y36+Y42+Y54+Y60+Y66+Y72+Y78+Y84+Y90)</f>
        <v>32</v>
      </c>
      <c r="AH17" s="36">
        <v>3</v>
      </c>
      <c r="AI17" s="13">
        <v>0</v>
      </c>
      <c r="AJ17" s="12">
        <v>8</v>
      </c>
      <c r="AK17" s="37">
        <f t="shared" ref="AK17" si="3">(((AJ17*AI17)+(AJ18*AI18)+(AJ19*AI19)+(AJ20*AI20)+(AJ21*AI21)+(AJ22*AI22))/((6-1)*(AJ17+AJ18+AJ19+AJ20+AJ21+AJ22)))</f>
        <v>5.4545454545454543E-2</v>
      </c>
      <c r="AL17" s="47"/>
      <c r="AN17" s="13">
        <v>1</v>
      </c>
      <c r="AO17" s="12">
        <f>SUM(AJ6+AJ12+AJ18+AJ24+AJ30+AJ36+AJ42+AJ54+AJ60+AJ66+AJ72+AJ78+AJ84+AJ90)</f>
        <v>25</v>
      </c>
      <c r="AS17" s="36">
        <v>3</v>
      </c>
      <c r="AT17" s="13">
        <v>0</v>
      </c>
      <c r="AU17" s="12">
        <v>6</v>
      </c>
      <c r="AV17" s="37">
        <f t="shared" ref="AV17" si="4">(((AU17*AT17)+(AU18*AT18)+(AU19*AT19)+(AU20*AT20)+(AU21*AT21)+(AU22*AT22))/((6-1)*(AU17+AU18+AU19+AU20+AU21+AU22)))</f>
        <v>0.16</v>
      </c>
      <c r="AW17" s="47"/>
      <c r="AY17" s="13">
        <v>1</v>
      </c>
      <c r="AZ17" s="12">
        <f>SUM(AU6+AU12+AU18+AU24+AU30+AU36+AU42+AU54+AU60+AU66+AU72+AU78+AU84+AU90)</f>
        <v>18</v>
      </c>
      <c r="BD17" s="36">
        <v>3</v>
      </c>
      <c r="BE17" s="13">
        <v>0</v>
      </c>
      <c r="BF17" s="12">
        <v>4</v>
      </c>
      <c r="BG17" s="37">
        <f t="shared" ref="BG17" si="5">(((BF17*BE17)+(BF18*BE18)+(BF19*BE19)+(BF20*BE20)+(BF21*BE21)+(BF22*BE22))/((6-1)*(BF17+BF18+BF19+BF20+BF21+BF22)))</f>
        <v>0.2</v>
      </c>
      <c r="BH17" s="47"/>
      <c r="BJ17" s="13">
        <v>1</v>
      </c>
      <c r="BK17" s="12">
        <f>SUM(BF6+BF12+BF18+BF24+BF30+BF36+BF42+BF54+BF60+BF66+BF72+BF78+BF84+BF90)</f>
        <v>11</v>
      </c>
      <c r="BR17" t="s">
        <v>16</v>
      </c>
      <c r="BS17" s="23">
        <f>(((AZ16*AY16)+(AZ17*AY17)+(AZ18*AY18)+(AZ19*AY19)+(AZ20*AY20)+(AZ21*AY21))/((6-1)*(SUM(AZ16:AZ21))))</f>
        <v>5.2413793103448278E-2</v>
      </c>
    </row>
    <row r="18" spans="1:71" ht="15" customHeight="1" x14ac:dyDescent="0.25">
      <c r="A18" s="36"/>
      <c r="B18" s="13">
        <v>1</v>
      </c>
      <c r="C18" s="12">
        <v>5</v>
      </c>
      <c r="D18" s="38"/>
      <c r="E18" s="47"/>
      <c r="G18" s="13">
        <v>2</v>
      </c>
      <c r="H18" s="12">
        <f>SUM(C7+C13+C19+C25+C31+C37+C43+C55+C61+C67+C73+C79+C85+C91)</f>
        <v>4</v>
      </c>
      <c r="L18" s="45"/>
      <c r="M18" s="13">
        <v>1</v>
      </c>
      <c r="N18" s="12">
        <v>8</v>
      </c>
      <c r="O18" s="38"/>
      <c r="P18" s="42"/>
      <c r="R18" s="13">
        <v>2</v>
      </c>
      <c r="S18" s="12">
        <f>SUM(N7+N13+N19+N25+N31+N37+N43+N55+N61+N67+N73+N79+N85+N91)</f>
        <v>1</v>
      </c>
      <c r="W18" s="36"/>
      <c r="X18" s="13">
        <v>1</v>
      </c>
      <c r="Y18" s="12">
        <v>8</v>
      </c>
      <c r="Z18" s="38"/>
      <c r="AA18" s="47"/>
      <c r="AC18" s="13">
        <v>2</v>
      </c>
      <c r="AD18" s="12">
        <f>SUM(Y7+Y13+Y19+Y25+Y31+Y37+Y43+Y55+Y61+Y67+Y73+Y79+Y85+Y91)</f>
        <v>0</v>
      </c>
      <c r="AH18" s="36"/>
      <c r="AI18" s="13">
        <v>1</v>
      </c>
      <c r="AJ18" s="12">
        <v>3</v>
      </c>
      <c r="AK18" s="38"/>
      <c r="AL18" s="47"/>
      <c r="AN18" s="13">
        <v>2</v>
      </c>
      <c r="AO18" s="12">
        <f>SUM(AJ7+AJ13+AJ19+AJ25+AJ31+AJ37+AJ43+AJ55+AJ61+AJ67+AJ73+AJ79+AJ85+AJ91)</f>
        <v>0</v>
      </c>
      <c r="AS18" s="36"/>
      <c r="AT18" s="13">
        <v>1</v>
      </c>
      <c r="AU18" s="12">
        <v>3</v>
      </c>
      <c r="AV18" s="38"/>
      <c r="AW18" s="47"/>
      <c r="AY18" s="13">
        <v>2</v>
      </c>
      <c r="AZ18" s="12">
        <f>SUM(AU7+AU13+AU19+AU25+AU31+AU37+AU43+AU55+AU61+AU67+AU73+AU79+AU85+AU91)</f>
        <v>0</v>
      </c>
      <c r="BD18" s="36"/>
      <c r="BE18" s="13">
        <v>1</v>
      </c>
      <c r="BF18" s="12">
        <v>2</v>
      </c>
      <c r="BG18" s="38"/>
      <c r="BH18" s="47"/>
      <c r="BJ18" s="13">
        <v>2</v>
      </c>
      <c r="BK18" s="12">
        <f>SUM(BF7+BF13+BF19+BF25+BF31+BF37+BF43+BF55+BF61+BF67+BF73+BF79+BF85+BF91)</f>
        <v>0</v>
      </c>
      <c r="BR18" t="s">
        <v>17</v>
      </c>
      <c r="BS18" s="23">
        <f>(((BK16*BJ16)+(BK17*BJ17)+(BK18*BJ18)+(BK19*BJ19)+(BK20*BJ20)+(BK21*BJ21))/((6-1)*(SUM(BK16:BK21))))</f>
        <v>5.4867256637168141E-2</v>
      </c>
    </row>
    <row r="19" spans="1:71" ht="15" customHeight="1" x14ac:dyDescent="0.25">
      <c r="A19" s="36"/>
      <c r="B19" s="13">
        <v>2</v>
      </c>
      <c r="C19" s="12">
        <v>0</v>
      </c>
      <c r="D19" s="38"/>
      <c r="E19" s="47"/>
      <c r="G19" s="13">
        <v>3</v>
      </c>
      <c r="H19" s="12">
        <f t="shared" ref="H19:H21" si="6">SUM(C8+C14+C20+C26+C32+C38+C44+C56+C62+C68+C74+C80+C86+C92)</f>
        <v>0</v>
      </c>
      <c r="L19" s="45"/>
      <c r="M19" s="13">
        <v>2</v>
      </c>
      <c r="N19" s="12">
        <v>0</v>
      </c>
      <c r="O19" s="38"/>
      <c r="P19" s="42"/>
      <c r="R19" s="13">
        <v>3</v>
      </c>
      <c r="S19" s="12">
        <f t="shared" ref="S19:S21" si="7">SUM(N8+N14+N20+N26+N32+N38+N44+N56+N62+N68+N74+N80+N86+N92)</f>
        <v>0</v>
      </c>
      <c r="W19" s="36"/>
      <c r="X19" s="13">
        <v>2</v>
      </c>
      <c r="Y19" s="12">
        <v>0</v>
      </c>
      <c r="Z19" s="38"/>
      <c r="AA19" s="47"/>
      <c r="AC19" s="13">
        <v>3</v>
      </c>
      <c r="AD19" s="12">
        <f t="shared" ref="AD19:AD21" si="8">SUM(Y8+Y14+Y20+Y26+Y32+Y38+Y44+Y56+Y62+Y68+Y74+Y80+Y86+Y92)</f>
        <v>0</v>
      </c>
      <c r="AH19" s="36"/>
      <c r="AI19" s="13">
        <v>2</v>
      </c>
      <c r="AJ19" s="12">
        <v>0</v>
      </c>
      <c r="AK19" s="38"/>
      <c r="AL19" s="47"/>
      <c r="AN19" s="13">
        <v>3</v>
      </c>
      <c r="AO19" s="12">
        <f t="shared" ref="AO19:AO21" si="9">SUM(AJ8+AJ14+AJ20+AJ26+AJ32+AJ38+AJ44+AJ56+AJ62+AJ68+AJ74+AJ80+AJ86+AJ92)</f>
        <v>0</v>
      </c>
      <c r="AS19" s="36"/>
      <c r="AT19" s="13">
        <v>2</v>
      </c>
      <c r="AU19" s="12">
        <v>0</v>
      </c>
      <c r="AV19" s="38"/>
      <c r="AW19" s="47"/>
      <c r="AY19" s="13">
        <v>3</v>
      </c>
      <c r="AZ19" s="12">
        <f t="shared" ref="AZ19:AZ21" si="10">SUM(AU8+AU14+AU20+AU26+AU32+AU38+AU44+AU56+AU62+AU68+AU74+AU80+AU86+AU92)</f>
        <v>0</v>
      </c>
      <c r="BD19" s="36"/>
      <c r="BE19" s="13">
        <v>2</v>
      </c>
      <c r="BF19" s="12">
        <v>0</v>
      </c>
      <c r="BG19" s="38"/>
      <c r="BH19" s="47"/>
      <c r="BJ19" s="13">
        <v>3</v>
      </c>
      <c r="BK19" s="12">
        <f t="shared" ref="BK19:BK21" si="11">SUM(BF8+BF14+BF20+BF26+BF32+BF38+BF44+BF56+BF62+BF68+BF74+BF80+BF86+BF92)</f>
        <v>0</v>
      </c>
      <c r="BR19" t="s">
        <v>18</v>
      </c>
      <c r="BS19" s="23">
        <f>(((H113*G113)+(H114*G114)+(H115*G115)+(H116*G116)+(H117*G117)+(H118*G118))/((6-1)*(SUM(H113:H118))))</f>
        <v>3.4343434343434343E-2</v>
      </c>
    </row>
    <row r="20" spans="1:71" ht="15" customHeight="1" x14ac:dyDescent="0.25">
      <c r="A20" s="36"/>
      <c r="B20" s="13">
        <v>3</v>
      </c>
      <c r="C20" s="12">
        <v>0</v>
      </c>
      <c r="D20" s="38"/>
      <c r="E20" s="47"/>
      <c r="G20" s="13">
        <v>4</v>
      </c>
      <c r="H20" s="12">
        <f t="shared" si="6"/>
        <v>0</v>
      </c>
      <c r="L20" s="45"/>
      <c r="M20" s="13">
        <v>3</v>
      </c>
      <c r="N20" s="12">
        <v>0</v>
      </c>
      <c r="O20" s="38"/>
      <c r="P20" s="42"/>
      <c r="R20" s="13">
        <v>4</v>
      </c>
      <c r="S20" s="12">
        <f t="shared" si="7"/>
        <v>2</v>
      </c>
      <c r="W20" s="36"/>
      <c r="X20" s="13">
        <v>3</v>
      </c>
      <c r="Y20" s="12">
        <v>0</v>
      </c>
      <c r="Z20" s="38"/>
      <c r="AA20" s="47"/>
      <c r="AC20" s="13">
        <v>4</v>
      </c>
      <c r="AD20" s="12">
        <f t="shared" si="8"/>
        <v>0</v>
      </c>
      <c r="AH20" s="36"/>
      <c r="AI20" s="13">
        <v>3</v>
      </c>
      <c r="AJ20" s="12">
        <v>0</v>
      </c>
      <c r="AK20" s="38"/>
      <c r="AL20" s="47"/>
      <c r="AN20" s="13">
        <v>4</v>
      </c>
      <c r="AO20" s="12">
        <f t="shared" si="9"/>
        <v>0</v>
      </c>
      <c r="AS20" s="36"/>
      <c r="AT20" s="13">
        <v>3</v>
      </c>
      <c r="AU20" s="12">
        <v>0</v>
      </c>
      <c r="AV20" s="38"/>
      <c r="AW20" s="47"/>
      <c r="AY20" s="13">
        <v>4</v>
      </c>
      <c r="AZ20" s="12">
        <f t="shared" si="10"/>
        <v>0</v>
      </c>
      <c r="BD20" s="36"/>
      <c r="BE20" s="13">
        <v>3</v>
      </c>
      <c r="BF20" s="12">
        <v>0</v>
      </c>
      <c r="BG20" s="38"/>
      <c r="BH20" s="47"/>
      <c r="BJ20" s="13">
        <v>4</v>
      </c>
      <c r="BK20" s="12">
        <f t="shared" si="11"/>
        <v>0</v>
      </c>
      <c r="BR20" t="s">
        <v>19</v>
      </c>
      <c r="BS20" s="23">
        <f>(((S113*R113)+(S114*R114)+(S115*R115)+(S116*R116)+(S117*R117)+(S118*R118))/((6-1)*(SUM(S113:S118))))</f>
        <v>3.3766233766233764E-2</v>
      </c>
    </row>
    <row r="21" spans="1:71" ht="15" customHeight="1" x14ac:dyDescent="0.25">
      <c r="A21" s="36"/>
      <c r="B21" s="13">
        <v>4</v>
      </c>
      <c r="C21" s="12">
        <v>0</v>
      </c>
      <c r="D21" s="38"/>
      <c r="E21" s="47"/>
      <c r="G21" s="13">
        <v>5</v>
      </c>
      <c r="H21" s="12">
        <f t="shared" si="6"/>
        <v>49</v>
      </c>
      <c r="L21" s="45"/>
      <c r="M21" s="13">
        <v>4</v>
      </c>
      <c r="N21" s="12">
        <v>0</v>
      </c>
      <c r="O21" s="38"/>
      <c r="P21" s="42"/>
      <c r="R21" s="13">
        <v>5</v>
      </c>
      <c r="S21" s="12">
        <f t="shared" si="7"/>
        <v>17</v>
      </c>
      <c r="W21" s="36"/>
      <c r="X21" s="13">
        <v>4</v>
      </c>
      <c r="Y21" s="12">
        <v>0</v>
      </c>
      <c r="Z21" s="38"/>
      <c r="AA21" s="47"/>
      <c r="AC21" s="13">
        <v>5</v>
      </c>
      <c r="AD21" s="12">
        <f t="shared" si="8"/>
        <v>9</v>
      </c>
      <c r="AH21" s="36"/>
      <c r="AI21" s="13">
        <v>4</v>
      </c>
      <c r="AJ21" s="12">
        <v>0</v>
      </c>
      <c r="AK21" s="38"/>
      <c r="AL21" s="47"/>
      <c r="AN21" s="13">
        <v>5</v>
      </c>
      <c r="AO21" s="12">
        <f t="shared" si="9"/>
        <v>4</v>
      </c>
      <c r="AS21" s="36"/>
      <c r="AT21" s="13">
        <v>4</v>
      </c>
      <c r="AU21" s="12">
        <v>0</v>
      </c>
      <c r="AV21" s="38"/>
      <c r="AW21" s="47"/>
      <c r="AY21" s="13">
        <v>5</v>
      </c>
      <c r="AZ21" s="12">
        <f t="shared" si="10"/>
        <v>4</v>
      </c>
      <c r="BD21" s="36"/>
      <c r="BE21" s="13">
        <v>4</v>
      </c>
      <c r="BF21" s="12">
        <v>0</v>
      </c>
      <c r="BG21" s="38"/>
      <c r="BH21" s="47"/>
      <c r="BJ21" s="13">
        <v>5</v>
      </c>
      <c r="BK21" s="12">
        <f t="shared" si="11"/>
        <v>4</v>
      </c>
      <c r="BR21" t="s">
        <v>20</v>
      </c>
      <c r="BS21" s="23">
        <f>(((AD113*AC113)+(AD114*AC114)+(AD115*AC115)+(AD116*AC116)+(AD117*AC117)+(AD118*AC118))/((6-1)*(SUM(AD113:AD118))))</f>
        <v>2.8169014084507043E-2</v>
      </c>
    </row>
    <row r="22" spans="1:71" ht="15" customHeight="1" x14ac:dyDescent="0.25">
      <c r="A22" s="36"/>
      <c r="B22" s="13">
        <v>5</v>
      </c>
      <c r="C22" s="12">
        <v>1</v>
      </c>
      <c r="D22" s="39"/>
      <c r="E22" s="47"/>
      <c r="L22" s="46"/>
      <c r="M22" s="13">
        <v>5</v>
      </c>
      <c r="N22" s="12">
        <v>0</v>
      </c>
      <c r="O22" s="39"/>
      <c r="P22" s="42"/>
      <c r="W22" s="36"/>
      <c r="X22" s="13">
        <v>5</v>
      </c>
      <c r="Y22" s="12">
        <v>0</v>
      </c>
      <c r="Z22" s="39"/>
      <c r="AA22" s="47"/>
      <c r="AH22" s="36"/>
      <c r="AI22" s="13">
        <v>5</v>
      </c>
      <c r="AJ22" s="12">
        <v>0</v>
      </c>
      <c r="AK22" s="39"/>
      <c r="AL22" s="47"/>
      <c r="AS22" s="36"/>
      <c r="AT22" s="13">
        <v>5</v>
      </c>
      <c r="AU22" s="12">
        <v>1</v>
      </c>
      <c r="AV22" s="39"/>
      <c r="AW22" s="47"/>
      <c r="BD22" s="36"/>
      <c r="BE22" s="13">
        <v>5</v>
      </c>
      <c r="BF22" s="12">
        <v>1</v>
      </c>
      <c r="BG22" s="39"/>
      <c r="BH22" s="47"/>
      <c r="BR22" t="s">
        <v>21</v>
      </c>
      <c r="BS22" s="23">
        <f>(((AO113*AN113)+(AO114*AN114)+(AO115*AN115)+(AO116*AN116)+(AO117*AN117)+(AO118*AN118))/((6-1)*(SUM(AO113:AO118))))</f>
        <v>1.7391304347826087E-2</v>
      </c>
    </row>
    <row r="23" spans="1:71" ht="15" customHeight="1" x14ac:dyDescent="0.25">
      <c r="A23" s="36">
        <v>4</v>
      </c>
      <c r="B23" s="13">
        <v>0</v>
      </c>
      <c r="C23" s="12">
        <v>21</v>
      </c>
      <c r="D23" s="37">
        <f t="shared" ref="D23" si="12">(((C23*B23)+(C24*B24)+(C25*B25)+(C26*B26)+(C27*B27)+(C28*B28))/((6-1)*(C23+C24+C25+C26+C27+C28)))</f>
        <v>0</v>
      </c>
      <c r="E23" s="47"/>
      <c r="L23" s="44">
        <v>4</v>
      </c>
      <c r="M23" s="13">
        <v>0</v>
      </c>
      <c r="N23" s="12">
        <v>18</v>
      </c>
      <c r="O23" s="37">
        <f t="shared" ref="O23" si="13">(((N23*M23)+(N24*M24)+(N25*M25)+(N26*M26)+(N27*M27)+(N28*M28))/((6-1)*(N23+N24+N25+N26+N27+N28)))</f>
        <v>0</v>
      </c>
      <c r="P23" s="42"/>
      <c r="W23" s="36">
        <v>4</v>
      </c>
      <c r="X23" s="13">
        <v>0</v>
      </c>
      <c r="Y23" s="12">
        <v>14</v>
      </c>
      <c r="Z23" s="37">
        <f t="shared" ref="Z23" si="14">(((Y23*X23)+(Y24*X24)+(Y25*X25)+(Y26*X26)+(Y27*X27)+(Y28*X28))/((6-1)*(Y23+Y24+Y25+Y26+Y27+Y28)))</f>
        <v>0</v>
      </c>
      <c r="AA23" s="47"/>
      <c r="AH23" s="36">
        <v>4</v>
      </c>
      <c r="AI23" s="13">
        <v>0</v>
      </c>
      <c r="AJ23" s="12">
        <v>12</v>
      </c>
      <c r="AK23" s="37">
        <f t="shared" ref="AK23" si="15">(((AJ23*AI23)+(AJ24*AI24)+(AJ25*AI25)+(AJ26*AI26)+(AJ27*AI27)+(AJ28*AI28))/((6-1)*(AJ23+AJ24+AJ25+AJ26+AJ27+AJ28)))</f>
        <v>0</v>
      </c>
      <c r="AL23" s="47"/>
      <c r="AS23" s="36">
        <v>4</v>
      </c>
      <c r="AT23" s="13">
        <v>0</v>
      </c>
      <c r="AU23" s="12">
        <v>10</v>
      </c>
      <c r="AV23" s="37">
        <f t="shared" ref="AV23" si="16">(((AU23*AT23)+(AU24*AT24)+(AU25*AT25)+(AU26*AT26)+(AU27*AT27)+(AU28*AT28))/((6-1)*(AU23+AU24+AU25+AU26+AU27+AU28)))</f>
        <v>0</v>
      </c>
      <c r="AW23" s="47"/>
      <c r="BD23" s="36">
        <v>4</v>
      </c>
      <c r="BE23" s="13">
        <v>0</v>
      </c>
      <c r="BF23" s="12">
        <v>8</v>
      </c>
      <c r="BG23" s="37">
        <f t="shared" ref="BG23" si="17">(((BF23*BE23)+(BF24*BE24)+(BF25*BE25)+(BF26*BE26)+(BF27*BE27)+(BF28*BE28))/((6-1)*(BF23+BF24+BF25+BF26+BF27+BF28)))</f>
        <v>0</v>
      </c>
      <c r="BH23" s="47"/>
      <c r="BR23" t="s">
        <v>22</v>
      </c>
      <c r="BS23" s="23">
        <f>(((AZ113*AY113)+(AZ114*AY114)+(AZ115*AY115)+(AZ116*AY116)+(AZ117*AY117)+(AZ118*AY118))/((6-1)*(SUM(AZ113:AZ118))))</f>
        <v>1.7391304347826087E-2</v>
      </c>
    </row>
    <row r="24" spans="1:71" ht="15" customHeight="1" x14ac:dyDescent="0.25">
      <c r="A24" s="36"/>
      <c r="B24" s="13">
        <v>1</v>
      </c>
      <c r="C24" s="12">
        <v>0</v>
      </c>
      <c r="D24" s="38"/>
      <c r="E24" s="47"/>
      <c r="L24" s="45"/>
      <c r="M24" s="13">
        <v>1</v>
      </c>
      <c r="N24" s="12">
        <v>0</v>
      </c>
      <c r="O24" s="38"/>
      <c r="P24" s="42"/>
      <c r="W24" s="36"/>
      <c r="X24" s="13">
        <v>1</v>
      </c>
      <c r="Y24" s="12">
        <v>0</v>
      </c>
      <c r="Z24" s="38"/>
      <c r="AA24" s="47"/>
      <c r="AH24" s="36"/>
      <c r="AI24" s="13">
        <v>1</v>
      </c>
      <c r="AJ24" s="12">
        <v>0</v>
      </c>
      <c r="AK24" s="38"/>
      <c r="AL24" s="47"/>
      <c r="AS24" s="36"/>
      <c r="AT24" s="13">
        <v>1</v>
      </c>
      <c r="AU24" s="12">
        <v>0</v>
      </c>
      <c r="AV24" s="38"/>
      <c r="AW24" s="47"/>
      <c r="BD24" s="36"/>
      <c r="BE24" s="13">
        <v>1</v>
      </c>
      <c r="BF24" s="12">
        <v>0</v>
      </c>
      <c r="BG24" s="38"/>
      <c r="BH24" s="47"/>
      <c r="BR24" t="s">
        <v>23</v>
      </c>
      <c r="BS24" s="23">
        <f>(((BK113*BJ113)+(BK114*BJ114)+(BK115*BJ115)+(BK116*BJ116)+(BK117*BJ117)+(BK118*BJ118))/((6-1)*(SUM(BK113:BK118))))</f>
        <v>2.4242424242424242E-2</v>
      </c>
    </row>
    <row r="25" spans="1:71" ht="15" customHeight="1" x14ac:dyDescent="0.25">
      <c r="A25" s="36"/>
      <c r="B25" s="13">
        <v>2</v>
      </c>
      <c r="C25" s="12">
        <v>0</v>
      </c>
      <c r="D25" s="38"/>
      <c r="E25" s="47"/>
      <c r="L25" s="45"/>
      <c r="M25" s="13">
        <v>2</v>
      </c>
      <c r="N25" s="12">
        <v>0</v>
      </c>
      <c r="O25" s="38"/>
      <c r="P25" s="42"/>
      <c r="W25" s="36"/>
      <c r="X25" s="13">
        <v>2</v>
      </c>
      <c r="Y25" s="12">
        <v>0</v>
      </c>
      <c r="Z25" s="38"/>
      <c r="AA25" s="47"/>
      <c r="AH25" s="36"/>
      <c r="AI25" s="13">
        <v>2</v>
      </c>
      <c r="AJ25" s="12">
        <v>0</v>
      </c>
      <c r="AK25" s="38"/>
      <c r="AL25" s="47"/>
      <c r="AS25" s="36"/>
      <c r="AT25" s="13">
        <v>2</v>
      </c>
      <c r="AU25" s="12">
        <v>0</v>
      </c>
      <c r="AV25" s="38"/>
      <c r="AW25" s="47"/>
      <c r="BD25" s="36"/>
      <c r="BE25" s="13">
        <v>2</v>
      </c>
      <c r="BF25" s="12">
        <v>0</v>
      </c>
      <c r="BG25" s="38"/>
      <c r="BH25" s="47"/>
    </row>
    <row r="26" spans="1:71" ht="15" customHeight="1" x14ac:dyDescent="0.25">
      <c r="A26" s="36"/>
      <c r="B26" s="13">
        <v>3</v>
      </c>
      <c r="C26" s="12">
        <v>0</v>
      </c>
      <c r="D26" s="38"/>
      <c r="E26" s="47"/>
      <c r="L26" s="45"/>
      <c r="M26" s="13">
        <v>3</v>
      </c>
      <c r="N26" s="12">
        <v>0</v>
      </c>
      <c r="O26" s="38"/>
      <c r="P26" s="42"/>
      <c r="W26" s="36"/>
      <c r="X26" s="13">
        <v>3</v>
      </c>
      <c r="Y26" s="12">
        <v>0</v>
      </c>
      <c r="Z26" s="38"/>
      <c r="AA26" s="47"/>
      <c r="AH26" s="36"/>
      <c r="AI26" s="13">
        <v>3</v>
      </c>
      <c r="AJ26" s="12">
        <v>0</v>
      </c>
      <c r="AK26" s="38"/>
      <c r="AL26" s="47"/>
      <c r="AS26" s="36"/>
      <c r="AT26" s="13">
        <v>3</v>
      </c>
      <c r="AU26" s="12">
        <v>0</v>
      </c>
      <c r="AV26" s="38"/>
      <c r="AW26" s="47"/>
      <c r="BD26" s="36"/>
      <c r="BE26" s="13">
        <v>3</v>
      </c>
      <c r="BF26" s="12">
        <v>0</v>
      </c>
      <c r="BG26" s="38"/>
      <c r="BH26" s="47"/>
    </row>
    <row r="27" spans="1:71" ht="15" customHeight="1" x14ac:dyDescent="0.25">
      <c r="A27" s="36"/>
      <c r="B27" s="13">
        <v>4</v>
      </c>
      <c r="C27" s="12">
        <v>0</v>
      </c>
      <c r="D27" s="38"/>
      <c r="E27" s="47"/>
      <c r="L27" s="45"/>
      <c r="M27" s="13">
        <v>4</v>
      </c>
      <c r="N27" s="12">
        <v>0</v>
      </c>
      <c r="O27" s="38"/>
      <c r="P27" s="42"/>
      <c r="W27" s="36"/>
      <c r="X27" s="13">
        <v>4</v>
      </c>
      <c r="Y27" s="12">
        <v>0</v>
      </c>
      <c r="Z27" s="38"/>
      <c r="AA27" s="47"/>
      <c r="AH27" s="36"/>
      <c r="AI27" s="13">
        <v>4</v>
      </c>
      <c r="AJ27" s="12">
        <v>0</v>
      </c>
      <c r="AK27" s="38"/>
      <c r="AL27" s="47"/>
      <c r="AS27" s="36"/>
      <c r="AT27" s="13">
        <v>4</v>
      </c>
      <c r="AU27" s="12">
        <v>0</v>
      </c>
      <c r="AV27" s="38"/>
      <c r="AW27" s="47"/>
      <c r="BD27" s="36"/>
      <c r="BE27" s="13">
        <v>4</v>
      </c>
      <c r="BF27" s="12">
        <v>0</v>
      </c>
      <c r="BG27" s="38"/>
      <c r="BH27" s="47"/>
    </row>
    <row r="28" spans="1:71" ht="15" customHeight="1" x14ac:dyDescent="0.25">
      <c r="A28" s="36"/>
      <c r="B28" s="13">
        <v>5</v>
      </c>
      <c r="C28" s="12">
        <v>0</v>
      </c>
      <c r="D28" s="39"/>
      <c r="E28" s="47"/>
      <c r="L28" s="46"/>
      <c r="M28" s="13">
        <v>5</v>
      </c>
      <c r="N28" s="12">
        <v>0</v>
      </c>
      <c r="O28" s="39"/>
      <c r="P28" s="42"/>
      <c r="W28" s="36"/>
      <c r="X28" s="13">
        <v>5</v>
      </c>
      <c r="Y28" s="12">
        <v>0</v>
      </c>
      <c r="Z28" s="39"/>
      <c r="AA28" s="47"/>
      <c r="AH28" s="36"/>
      <c r="AI28" s="13">
        <v>5</v>
      </c>
      <c r="AJ28" s="12">
        <v>0</v>
      </c>
      <c r="AK28" s="39"/>
      <c r="AL28" s="47"/>
      <c r="AS28" s="36"/>
      <c r="AT28" s="13">
        <v>5</v>
      </c>
      <c r="AU28" s="12">
        <v>0</v>
      </c>
      <c r="AV28" s="39"/>
      <c r="AW28" s="47"/>
      <c r="BD28" s="36"/>
      <c r="BE28" s="13">
        <v>5</v>
      </c>
      <c r="BF28" s="12">
        <v>0</v>
      </c>
      <c r="BG28" s="39"/>
      <c r="BH28" s="47"/>
    </row>
    <row r="29" spans="1:71" ht="15" customHeight="1" x14ac:dyDescent="0.25">
      <c r="A29" s="36">
        <v>5</v>
      </c>
      <c r="B29" s="13">
        <v>0</v>
      </c>
      <c r="C29" s="12">
        <v>23</v>
      </c>
      <c r="D29" s="37">
        <f t="shared" ref="D29:D89" si="18">(((C29*B29)+(C30*B30)+(C31*B31)+(C32*B32)+(C33*B33)+(C34*B34))/((6-1)*(C29+C30+C31+C32+C33+C34)))</f>
        <v>0</v>
      </c>
      <c r="E29" s="47"/>
      <c r="L29" s="44">
        <v>5</v>
      </c>
      <c r="M29" s="13">
        <v>0</v>
      </c>
      <c r="N29" s="12">
        <v>19</v>
      </c>
      <c r="O29" s="37">
        <f t="shared" ref="O29" si="19">(((N29*M29)+(N30*M30)+(N31*M31)+(N32*M32)+(N33*M33)+(N34*M34))/((6-1)*(N29+N30+N31+N32+N33+N34)))</f>
        <v>0</v>
      </c>
      <c r="P29" s="42"/>
      <c r="W29" s="36">
        <v>5</v>
      </c>
      <c r="X29" s="13">
        <v>0</v>
      </c>
      <c r="Y29" s="12">
        <v>15</v>
      </c>
      <c r="Z29" s="37">
        <f t="shared" ref="Z29" si="20">(((Y29*X29)+(Y30*X30)+(Y31*X31)+(Y32*X32)+(Y33*X33)+(Y34*X34))/((6-1)*(Y29+Y30+Y31+Y32+Y33+Y34)))</f>
        <v>0</v>
      </c>
      <c r="AA29" s="47"/>
      <c r="AH29" s="36">
        <v>5</v>
      </c>
      <c r="AI29" s="13">
        <v>0</v>
      </c>
      <c r="AJ29" s="12">
        <v>13</v>
      </c>
      <c r="AK29" s="37">
        <f t="shared" ref="AK29" si="21">(((AJ29*AI29)+(AJ30*AI30)+(AJ31*AI31)+(AJ32*AI32)+(AJ33*AI33)+(AJ34*AI34))/((6-1)*(AJ29+AJ30+AJ31+AJ32+AJ33+AJ34)))</f>
        <v>0</v>
      </c>
      <c r="AL29" s="47"/>
      <c r="AS29" s="36">
        <v>5</v>
      </c>
      <c r="AT29" s="13">
        <v>0</v>
      </c>
      <c r="AU29" s="12">
        <v>10</v>
      </c>
      <c r="AV29" s="37">
        <f t="shared" ref="AV29" si="22">(((AU29*AT29)+(AU30*AT30)+(AU31*AT31)+(AU32*AT32)+(AU33*AT33)+(AU34*AT34))/((6-1)*(AU29+AU30+AU31+AU32+AU33+AU34)))</f>
        <v>0</v>
      </c>
      <c r="AW29" s="47"/>
      <c r="BD29" s="36">
        <v>5</v>
      </c>
      <c r="BE29" s="13">
        <v>0</v>
      </c>
      <c r="BF29" s="12">
        <v>9</v>
      </c>
      <c r="BG29" s="37">
        <f t="shared" ref="BG29" si="23">(((BF29*BE29)+(BF30*BE30)+(BF31*BE31)+(BF32*BE32)+(BF33*BE33)+(BF34*BE34))/((6-1)*(BF29+BF30+BF31+BF32+BF33+BF34)))</f>
        <v>0</v>
      </c>
      <c r="BH29" s="47"/>
    </row>
    <row r="30" spans="1:71" ht="15" customHeight="1" x14ac:dyDescent="0.25">
      <c r="A30" s="36"/>
      <c r="B30" s="13">
        <v>1</v>
      </c>
      <c r="C30" s="12">
        <v>0</v>
      </c>
      <c r="D30" s="38"/>
      <c r="E30" s="47"/>
      <c r="L30" s="45"/>
      <c r="M30" s="13">
        <v>1</v>
      </c>
      <c r="N30" s="12">
        <v>0</v>
      </c>
      <c r="O30" s="38"/>
      <c r="P30" s="42"/>
      <c r="W30" s="36"/>
      <c r="X30" s="13">
        <v>1</v>
      </c>
      <c r="Y30" s="12">
        <v>0</v>
      </c>
      <c r="Z30" s="38"/>
      <c r="AA30" s="47"/>
      <c r="AH30" s="36"/>
      <c r="AI30" s="13">
        <v>1</v>
      </c>
      <c r="AJ30" s="12">
        <v>0</v>
      </c>
      <c r="AK30" s="38"/>
      <c r="AL30" s="47"/>
      <c r="AS30" s="36"/>
      <c r="AT30" s="13">
        <v>1</v>
      </c>
      <c r="AU30" s="12">
        <v>0</v>
      </c>
      <c r="AV30" s="38"/>
      <c r="AW30" s="47"/>
      <c r="BD30" s="36"/>
      <c r="BE30" s="13">
        <v>1</v>
      </c>
      <c r="BF30" s="12">
        <v>0</v>
      </c>
      <c r="BG30" s="38"/>
      <c r="BH30" s="47"/>
    </row>
    <row r="31" spans="1:71" ht="15" customHeight="1" x14ac:dyDescent="0.25">
      <c r="A31" s="36"/>
      <c r="B31" s="13">
        <v>2</v>
      </c>
      <c r="C31" s="12">
        <v>0</v>
      </c>
      <c r="D31" s="38"/>
      <c r="E31" s="47"/>
      <c r="L31" s="45"/>
      <c r="M31" s="13">
        <v>2</v>
      </c>
      <c r="N31" s="12">
        <v>0</v>
      </c>
      <c r="O31" s="38"/>
      <c r="P31" s="42"/>
      <c r="W31" s="36"/>
      <c r="X31" s="13">
        <v>2</v>
      </c>
      <c r="Y31" s="12">
        <v>0</v>
      </c>
      <c r="Z31" s="38"/>
      <c r="AA31" s="47"/>
      <c r="AH31" s="36"/>
      <c r="AI31" s="13">
        <v>2</v>
      </c>
      <c r="AJ31" s="12">
        <v>0</v>
      </c>
      <c r="AK31" s="38"/>
      <c r="AL31" s="47"/>
      <c r="AS31" s="36"/>
      <c r="AT31" s="13">
        <v>2</v>
      </c>
      <c r="AU31" s="12">
        <v>0</v>
      </c>
      <c r="AV31" s="38"/>
      <c r="AW31" s="47"/>
      <c r="BD31" s="36"/>
      <c r="BE31" s="13">
        <v>2</v>
      </c>
      <c r="BF31" s="12">
        <v>0</v>
      </c>
      <c r="BG31" s="38"/>
      <c r="BH31" s="47"/>
    </row>
    <row r="32" spans="1:71" ht="15" customHeight="1" x14ac:dyDescent="0.25">
      <c r="A32" s="36"/>
      <c r="B32" s="13">
        <v>3</v>
      </c>
      <c r="C32" s="12">
        <v>0</v>
      </c>
      <c r="D32" s="38"/>
      <c r="E32" s="47"/>
      <c r="L32" s="45"/>
      <c r="M32" s="13">
        <v>3</v>
      </c>
      <c r="N32" s="12">
        <v>0</v>
      </c>
      <c r="O32" s="38"/>
      <c r="P32" s="42"/>
      <c r="W32" s="36"/>
      <c r="X32" s="13">
        <v>3</v>
      </c>
      <c r="Y32" s="12">
        <v>0</v>
      </c>
      <c r="Z32" s="38"/>
      <c r="AA32" s="47"/>
      <c r="AH32" s="36"/>
      <c r="AI32" s="13">
        <v>3</v>
      </c>
      <c r="AJ32" s="12">
        <v>0</v>
      </c>
      <c r="AK32" s="38"/>
      <c r="AL32" s="47"/>
      <c r="AS32" s="36"/>
      <c r="AT32" s="13">
        <v>3</v>
      </c>
      <c r="AU32" s="12">
        <v>0</v>
      </c>
      <c r="AV32" s="38"/>
      <c r="AW32" s="47"/>
      <c r="BD32" s="36"/>
      <c r="BE32" s="13">
        <v>3</v>
      </c>
      <c r="BF32" s="12">
        <v>0</v>
      </c>
      <c r="BG32" s="38"/>
      <c r="BH32" s="47"/>
    </row>
    <row r="33" spans="1:68" ht="15" customHeight="1" x14ac:dyDescent="0.25">
      <c r="A33" s="36"/>
      <c r="B33" s="13">
        <v>4</v>
      </c>
      <c r="C33" s="12">
        <v>0</v>
      </c>
      <c r="D33" s="38"/>
      <c r="E33" s="47"/>
      <c r="L33" s="45"/>
      <c r="M33" s="13">
        <v>4</v>
      </c>
      <c r="N33" s="12">
        <v>0</v>
      </c>
      <c r="O33" s="38"/>
      <c r="P33" s="42"/>
      <c r="W33" s="36"/>
      <c r="X33" s="13">
        <v>4</v>
      </c>
      <c r="Y33" s="12">
        <v>0</v>
      </c>
      <c r="Z33" s="38"/>
      <c r="AA33" s="47"/>
      <c r="AH33" s="36"/>
      <c r="AI33" s="13">
        <v>4</v>
      </c>
      <c r="AJ33" s="12">
        <v>0</v>
      </c>
      <c r="AK33" s="38"/>
      <c r="AL33" s="47"/>
      <c r="AS33" s="36"/>
      <c r="AT33" s="13">
        <v>4</v>
      </c>
      <c r="AU33" s="12">
        <v>0</v>
      </c>
      <c r="AV33" s="38"/>
      <c r="AW33" s="47"/>
      <c r="BD33" s="36"/>
      <c r="BE33" s="13">
        <v>4</v>
      </c>
      <c r="BF33" s="12">
        <v>0</v>
      </c>
      <c r="BG33" s="38"/>
      <c r="BH33" s="47"/>
    </row>
    <row r="34" spans="1:68" ht="15" customHeight="1" x14ac:dyDescent="0.25">
      <c r="A34" s="36"/>
      <c r="B34" s="13">
        <v>5</v>
      </c>
      <c r="C34" s="12">
        <v>0</v>
      </c>
      <c r="D34" s="39"/>
      <c r="E34" s="47"/>
      <c r="L34" s="46"/>
      <c r="M34" s="13">
        <v>5</v>
      </c>
      <c r="N34" s="12">
        <v>0</v>
      </c>
      <c r="O34" s="39"/>
      <c r="P34" s="42"/>
      <c r="W34" s="36"/>
      <c r="X34" s="13">
        <v>5</v>
      </c>
      <c r="Y34" s="12">
        <v>0</v>
      </c>
      <c r="Z34" s="39"/>
      <c r="AA34" s="47"/>
      <c r="AH34" s="36"/>
      <c r="AI34" s="13">
        <v>5</v>
      </c>
      <c r="AJ34" s="12">
        <v>0</v>
      </c>
      <c r="AK34" s="39"/>
      <c r="AL34" s="47"/>
      <c r="AS34" s="36"/>
      <c r="AT34" s="13">
        <v>5</v>
      </c>
      <c r="AU34" s="12">
        <v>0</v>
      </c>
      <c r="AV34" s="39"/>
      <c r="AW34" s="47"/>
      <c r="BD34" s="36"/>
      <c r="BE34" s="13">
        <v>5</v>
      </c>
      <c r="BF34" s="12">
        <v>0</v>
      </c>
      <c r="BG34" s="39"/>
      <c r="BH34" s="47"/>
    </row>
    <row r="35" spans="1:68" ht="15" customHeight="1" x14ac:dyDescent="0.25">
      <c r="A35" s="36">
        <v>6</v>
      </c>
      <c r="B35" s="13">
        <v>0</v>
      </c>
      <c r="C35" s="12">
        <v>32</v>
      </c>
      <c r="D35" s="37">
        <f t="shared" si="18"/>
        <v>0.26956521739130435</v>
      </c>
      <c r="E35" s="47"/>
      <c r="L35" s="44">
        <v>6</v>
      </c>
      <c r="M35" s="13">
        <v>0</v>
      </c>
      <c r="N35" s="12">
        <v>22</v>
      </c>
      <c r="O35" s="37">
        <f t="shared" ref="O35" si="24">(((N35*M35)+(N36*M36)+(N37*M37)+(N38*M38)+(N39*M39)+(N40*M40))/((6-1)*(N35+N36+N37+N38+N39+N40)))</f>
        <v>4.8275862068965517E-2</v>
      </c>
      <c r="P35" s="42"/>
      <c r="W35" s="36">
        <v>6</v>
      </c>
      <c r="X35" s="13">
        <v>0</v>
      </c>
      <c r="Y35" s="12">
        <v>15</v>
      </c>
      <c r="Z35" s="37">
        <f t="shared" ref="Z35" si="25">(((Y35*X35)+(Y36*X36)+(Y37*X37)+(Y38*X38)+(Y39*X39)+(Y40*X40))/((6-1)*(Y35+Y36+Y37+Y38+Y39+Y40)))</f>
        <v>0</v>
      </c>
      <c r="AA35" s="47"/>
      <c r="AH35" s="36">
        <v>6</v>
      </c>
      <c r="AI35" s="13">
        <v>0</v>
      </c>
      <c r="AJ35" s="12">
        <v>11</v>
      </c>
      <c r="AK35" s="37">
        <f t="shared" ref="AK35" si="26">(((AJ35*AI35)+(AJ36*AI36)+(AJ37*AI37)+(AJ38*AI38)+(AJ39*AI39)+(AJ40*AI40))/((6-1)*(AJ35+AJ36+AJ37+AJ38+AJ39+AJ40)))</f>
        <v>0</v>
      </c>
      <c r="AL35" s="47"/>
      <c r="AS35" s="36">
        <v>6</v>
      </c>
      <c r="AT35" s="13">
        <v>0</v>
      </c>
      <c r="AU35" s="12">
        <v>9</v>
      </c>
      <c r="AV35" s="37">
        <f t="shared" ref="AV35" si="27">(((AU35*AT35)+(AU36*AT36)+(AU37*AT37)+(AU38*AT38)+(AU39*AT39)+(AU40*AT40))/((6-1)*(AU35+AU36+AU37+AU38+AU39+AU40)))</f>
        <v>0</v>
      </c>
      <c r="AW35" s="47"/>
      <c r="BD35" s="36">
        <v>6</v>
      </c>
      <c r="BE35" s="13">
        <v>0</v>
      </c>
      <c r="BF35" s="12">
        <v>8</v>
      </c>
      <c r="BG35" s="37">
        <f t="shared" ref="BG35" si="28">(((BF35*BE35)+(BF36*BE36)+(BF37*BE37)+(BF38*BE38)+(BF39*BE39)+(BF40*BE40))/((6-1)*(BF35+BF36+BF37+BF38+BF39+BF40)))</f>
        <v>0</v>
      </c>
      <c r="BH35" s="47"/>
    </row>
    <row r="36" spans="1:68" ht="15" customHeight="1" x14ac:dyDescent="0.25">
      <c r="A36" s="36"/>
      <c r="B36" s="13">
        <v>1</v>
      </c>
      <c r="C36" s="12">
        <v>2</v>
      </c>
      <c r="D36" s="38"/>
      <c r="E36" s="47"/>
      <c r="L36" s="45"/>
      <c r="M36" s="13">
        <v>1</v>
      </c>
      <c r="N36" s="12">
        <v>7</v>
      </c>
      <c r="O36" s="38"/>
      <c r="P36" s="42"/>
      <c r="W36" s="36"/>
      <c r="X36" s="13">
        <v>1</v>
      </c>
      <c r="Y36" s="12">
        <v>0</v>
      </c>
      <c r="Z36" s="38"/>
      <c r="AA36" s="47"/>
      <c r="AH36" s="36"/>
      <c r="AI36" s="13">
        <v>1</v>
      </c>
      <c r="AJ36" s="12">
        <v>0</v>
      </c>
      <c r="AK36" s="38"/>
      <c r="AL36" s="47"/>
      <c r="AS36" s="36"/>
      <c r="AT36" s="13">
        <v>1</v>
      </c>
      <c r="AU36" s="12">
        <v>0</v>
      </c>
      <c r="AV36" s="38"/>
      <c r="AW36" s="47"/>
      <c r="BD36" s="36"/>
      <c r="BE36" s="13">
        <v>1</v>
      </c>
      <c r="BF36" s="12">
        <v>0</v>
      </c>
      <c r="BG36" s="38"/>
      <c r="BH36" s="47"/>
    </row>
    <row r="37" spans="1:68" ht="15" customHeight="1" x14ac:dyDescent="0.25">
      <c r="A37" s="36"/>
      <c r="B37" s="13">
        <v>2</v>
      </c>
      <c r="C37" s="12">
        <v>0</v>
      </c>
      <c r="D37" s="38"/>
      <c r="E37" s="47"/>
      <c r="L37" s="45"/>
      <c r="M37" s="13">
        <v>2</v>
      </c>
      <c r="N37" s="12">
        <v>0</v>
      </c>
      <c r="O37" s="38"/>
      <c r="P37" s="42"/>
      <c r="W37" s="36"/>
      <c r="X37" s="13">
        <v>2</v>
      </c>
      <c r="Y37" s="12">
        <v>0</v>
      </c>
      <c r="Z37" s="38"/>
      <c r="AA37" s="47"/>
      <c r="AH37" s="36"/>
      <c r="AI37" s="13">
        <v>2</v>
      </c>
      <c r="AJ37" s="12">
        <v>0</v>
      </c>
      <c r="AK37" s="38"/>
      <c r="AL37" s="47"/>
      <c r="AS37" s="36"/>
      <c r="AT37" s="13">
        <v>2</v>
      </c>
      <c r="AU37" s="12">
        <v>0</v>
      </c>
      <c r="AV37" s="38"/>
      <c r="AW37" s="47"/>
      <c r="BD37" s="36"/>
      <c r="BE37" s="13">
        <v>2</v>
      </c>
      <c r="BF37" s="12">
        <v>0</v>
      </c>
      <c r="BG37" s="38"/>
      <c r="BH37" s="47"/>
    </row>
    <row r="38" spans="1:68" ht="15" customHeight="1" x14ac:dyDescent="0.25">
      <c r="A38" s="36"/>
      <c r="B38" s="13">
        <v>3</v>
      </c>
      <c r="C38" s="12">
        <v>0</v>
      </c>
      <c r="D38" s="38"/>
      <c r="E38" s="47"/>
      <c r="L38" s="45"/>
      <c r="M38" s="13">
        <v>3</v>
      </c>
      <c r="N38" s="12">
        <v>0</v>
      </c>
      <c r="O38" s="38"/>
      <c r="P38" s="42"/>
      <c r="W38" s="36"/>
      <c r="X38" s="13">
        <v>3</v>
      </c>
      <c r="Y38" s="12">
        <v>0</v>
      </c>
      <c r="Z38" s="38"/>
      <c r="AA38" s="47"/>
      <c r="AH38" s="36"/>
      <c r="AI38" s="13">
        <v>3</v>
      </c>
      <c r="AJ38" s="12">
        <v>0</v>
      </c>
      <c r="AK38" s="38"/>
      <c r="AL38" s="47"/>
      <c r="AS38" s="36"/>
      <c r="AT38" s="13">
        <v>3</v>
      </c>
      <c r="AU38" s="12">
        <v>0</v>
      </c>
      <c r="AV38" s="38"/>
      <c r="AW38" s="47"/>
      <c r="BD38" s="36"/>
      <c r="BE38" s="13">
        <v>3</v>
      </c>
      <c r="BF38" s="12">
        <v>0</v>
      </c>
      <c r="BG38" s="38"/>
      <c r="BH38" s="47"/>
      <c r="BP38">
        <v>0</v>
      </c>
    </row>
    <row r="39" spans="1:68" ht="15" customHeight="1" x14ac:dyDescent="0.25">
      <c r="A39" s="36"/>
      <c r="B39" s="13">
        <v>4</v>
      </c>
      <c r="C39" s="12">
        <v>0</v>
      </c>
      <c r="D39" s="38"/>
      <c r="E39" s="47"/>
      <c r="L39" s="45"/>
      <c r="M39" s="13">
        <v>4</v>
      </c>
      <c r="N39" s="12">
        <v>0</v>
      </c>
      <c r="O39" s="38"/>
      <c r="P39" s="42"/>
      <c r="W39" s="36"/>
      <c r="X39" s="13">
        <v>4</v>
      </c>
      <c r="Y39" s="12">
        <v>0</v>
      </c>
      <c r="Z39" s="38"/>
      <c r="AA39" s="47"/>
      <c r="AH39" s="36"/>
      <c r="AI39" s="13">
        <v>4</v>
      </c>
      <c r="AJ39" s="12">
        <v>0</v>
      </c>
      <c r="AK39" s="38"/>
      <c r="AL39" s="47"/>
      <c r="AS39" s="36"/>
      <c r="AT39" s="13">
        <v>4</v>
      </c>
      <c r="AU39" s="12">
        <v>0</v>
      </c>
      <c r="AV39" s="38"/>
      <c r="AW39" s="47"/>
      <c r="BD39" s="36"/>
      <c r="BE39" s="13">
        <v>4</v>
      </c>
      <c r="BF39" s="12">
        <v>0</v>
      </c>
      <c r="BG39" s="38"/>
      <c r="BH39" s="47"/>
    </row>
    <row r="40" spans="1:68" ht="15" customHeight="1" x14ac:dyDescent="0.25">
      <c r="A40" s="36"/>
      <c r="B40" s="13">
        <v>5</v>
      </c>
      <c r="C40" s="12">
        <v>12</v>
      </c>
      <c r="D40" s="39"/>
      <c r="E40" s="47"/>
      <c r="L40" s="46"/>
      <c r="M40" s="13">
        <v>5</v>
      </c>
      <c r="N40" s="12">
        <v>0</v>
      </c>
      <c r="O40" s="39"/>
      <c r="P40" s="42"/>
      <c r="W40" s="36"/>
      <c r="X40" s="13">
        <v>5</v>
      </c>
      <c r="Y40" s="12">
        <v>0</v>
      </c>
      <c r="Z40" s="39"/>
      <c r="AA40" s="47"/>
      <c r="AH40" s="36"/>
      <c r="AI40" s="13">
        <v>5</v>
      </c>
      <c r="AJ40" s="12">
        <v>0</v>
      </c>
      <c r="AK40" s="39"/>
      <c r="AL40" s="47"/>
      <c r="AS40" s="36"/>
      <c r="AT40" s="13">
        <v>5</v>
      </c>
      <c r="AU40" s="12">
        <v>0</v>
      </c>
      <c r="AV40" s="39"/>
      <c r="AW40" s="47"/>
      <c r="BD40" s="36"/>
      <c r="BE40" s="13">
        <v>5</v>
      </c>
      <c r="BF40" s="12">
        <v>0</v>
      </c>
      <c r="BG40" s="39"/>
      <c r="BH40" s="47"/>
    </row>
    <row r="41" spans="1:68" ht="15" customHeight="1" x14ac:dyDescent="0.25">
      <c r="A41" s="36">
        <v>7</v>
      </c>
      <c r="B41" s="13">
        <v>0</v>
      </c>
      <c r="C41" s="12">
        <v>24</v>
      </c>
      <c r="D41" s="37">
        <f t="shared" si="18"/>
        <v>0.17647058823529413</v>
      </c>
      <c r="E41" s="47"/>
      <c r="L41" s="44">
        <v>7</v>
      </c>
      <c r="M41" s="13">
        <v>0</v>
      </c>
      <c r="N41" s="12">
        <v>24</v>
      </c>
      <c r="O41" s="37">
        <f t="shared" ref="O41" si="29">(((N41*M41)+(N42*M42)+(N43*M43)+(N44*M44)+(N45*M45)+(N46*M46))/((6-1)*(N41+N42+N43+N44+N45+N46)))</f>
        <v>3.4482758620689655E-2</v>
      </c>
      <c r="P41" s="42"/>
      <c r="W41" s="36">
        <v>7</v>
      </c>
      <c r="X41" s="13">
        <v>0</v>
      </c>
      <c r="Y41" s="12">
        <v>17</v>
      </c>
      <c r="Z41" s="37">
        <f t="shared" ref="Z41" si="30">(((Y41*X41)+(Y42*X42)+(Y43*X43)+(Y44*X44)+(Y45*X45)+(Y46*X46))/((6-1)*(Y41+Y42+Y43+Y44+Y45+Y46)))</f>
        <v>2.1052631578947368E-2</v>
      </c>
      <c r="AA41" s="47"/>
      <c r="AH41" s="36">
        <v>7</v>
      </c>
      <c r="AI41" s="13">
        <v>0</v>
      </c>
      <c r="AJ41" s="12">
        <v>12</v>
      </c>
      <c r="AK41" s="37">
        <f t="shared" ref="AK41" si="31">(((AJ41*AI41)+(AJ42*AI42)+(AJ43*AI43)+(AJ44*AI44)+(AJ45*AI45)+(AJ46*AI46))/((6-1)*(AJ41+AJ42+AJ43+AJ44+AJ45+AJ46)))</f>
        <v>9.3333333333333338E-2</v>
      </c>
      <c r="AL41" s="47"/>
      <c r="AS41" s="36">
        <v>7</v>
      </c>
      <c r="AT41" s="13">
        <v>0</v>
      </c>
      <c r="AU41" s="12">
        <v>12</v>
      </c>
      <c r="AV41" s="37">
        <f t="shared" ref="AV41" si="32">(((AU41*AT41)+(AU42*AT42)+(AU43*AT43)+(AU44*AT44)+(AU45*AT45)+(AU46*AT46))/((6-1)*(AU41+AU42+AU43+AU44+AU45+AU46)))</f>
        <v>0</v>
      </c>
      <c r="AW41" s="47"/>
      <c r="BD41" s="36">
        <v>7</v>
      </c>
      <c r="BE41" s="13">
        <v>0</v>
      </c>
      <c r="BF41" s="12">
        <v>10</v>
      </c>
      <c r="BG41" s="37">
        <f t="shared" ref="BG41" si="33">(((BF41*BE41)+(BF42*BE42)+(BF43*BE43)+(BF44*BE44)+(BF45*BE45)+(BF46*BE46))/((6-1)*(BF41+BF42+BF43+BF44+BF45+BF46)))</f>
        <v>0</v>
      </c>
      <c r="BH41" s="47"/>
    </row>
    <row r="42" spans="1:68" ht="15" customHeight="1" x14ac:dyDescent="0.25">
      <c r="A42" s="36"/>
      <c r="B42" s="13">
        <v>1</v>
      </c>
      <c r="C42" s="12">
        <v>5</v>
      </c>
      <c r="D42" s="38"/>
      <c r="E42" s="47"/>
      <c r="L42" s="45"/>
      <c r="M42" s="13">
        <v>1</v>
      </c>
      <c r="N42" s="12">
        <v>5</v>
      </c>
      <c r="O42" s="38"/>
      <c r="P42" s="42"/>
      <c r="W42" s="36"/>
      <c r="X42" s="13">
        <v>1</v>
      </c>
      <c r="Y42" s="12">
        <v>2</v>
      </c>
      <c r="Z42" s="38"/>
      <c r="AA42" s="47"/>
      <c r="AH42" s="36"/>
      <c r="AI42" s="13">
        <v>1</v>
      </c>
      <c r="AJ42" s="12">
        <v>2</v>
      </c>
      <c r="AK42" s="38"/>
      <c r="AL42" s="47"/>
      <c r="AS42" s="36"/>
      <c r="AT42" s="13">
        <v>1</v>
      </c>
      <c r="AU42" s="12">
        <v>0</v>
      </c>
      <c r="AV42" s="38"/>
      <c r="AW42" s="47"/>
      <c r="BD42" s="36"/>
      <c r="BE42" s="13">
        <v>1</v>
      </c>
      <c r="BF42" s="12">
        <v>0</v>
      </c>
      <c r="BG42" s="38"/>
      <c r="BH42" s="47"/>
    </row>
    <row r="43" spans="1:68" ht="15" customHeight="1" x14ac:dyDescent="0.25">
      <c r="A43" s="36"/>
      <c r="B43" s="13">
        <v>2</v>
      </c>
      <c r="C43" s="12">
        <v>0</v>
      </c>
      <c r="D43" s="38"/>
      <c r="E43" s="47"/>
      <c r="L43" s="45"/>
      <c r="M43" s="13">
        <v>2</v>
      </c>
      <c r="N43" s="12">
        <v>0</v>
      </c>
      <c r="O43" s="38"/>
      <c r="P43" s="42"/>
      <c r="W43" s="36"/>
      <c r="X43" s="13">
        <v>2</v>
      </c>
      <c r="Y43" s="12">
        <v>0</v>
      </c>
      <c r="Z43" s="38"/>
      <c r="AA43" s="47"/>
      <c r="AH43" s="36"/>
      <c r="AI43" s="13">
        <v>2</v>
      </c>
      <c r="AJ43" s="12">
        <v>0</v>
      </c>
      <c r="AK43" s="38"/>
      <c r="AL43" s="47"/>
      <c r="AS43" s="36"/>
      <c r="AT43" s="13">
        <v>2</v>
      </c>
      <c r="AU43" s="12">
        <v>0</v>
      </c>
      <c r="AV43" s="38"/>
      <c r="AW43" s="47"/>
      <c r="BD43" s="36"/>
      <c r="BE43" s="13">
        <v>2</v>
      </c>
      <c r="BF43" s="12">
        <v>0</v>
      </c>
      <c r="BG43" s="38"/>
      <c r="BH43" s="47"/>
      <c r="BL43" t="s">
        <v>44</v>
      </c>
    </row>
    <row r="44" spans="1:68" ht="15" customHeight="1" x14ac:dyDescent="0.25">
      <c r="A44" s="36"/>
      <c r="B44" s="13">
        <v>3</v>
      </c>
      <c r="C44" s="12">
        <v>0</v>
      </c>
      <c r="D44" s="38"/>
      <c r="E44" s="47"/>
      <c r="L44" s="45"/>
      <c r="M44" s="13">
        <v>3</v>
      </c>
      <c r="N44" s="12">
        <v>0</v>
      </c>
      <c r="O44" s="38"/>
      <c r="P44" s="42"/>
      <c r="W44" s="36"/>
      <c r="X44" s="13">
        <v>3</v>
      </c>
      <c r="Y44" s="12">
        <v>0</v>
      </c>
      <c r="Z44" s="38"/>
      <c r="AA44" s="47"/>
      <c r="AH44" s="36"/>
      <c r="AI44" s="13">
        <v>3</v>
      </c>
      <c r="AJ44" s="12">
        <v>0</v>
      </c>
      <c r="AK44" s="38"/>
      <c r="AL44" s="47"/>
      <c r="AS44" s="36"/>
      <c r="AT44" s="13">
        <v>3</v>
      </c>
      <c r="AU44" s="12">
        <v>0</v>
      </c>
      <c r="AV44" s="38"/>
      <c r="AW44" s="47"/>
      <c r="BD44" s="36"/>
      <c r="BE44" s="13">
        <v>3</v>
      </c>
      <c r="BF44" s="12">
        <v>0</v>
      </c>
      <c r="BG44" s="38"/>
      <c r="BH44" s="47"/>
    </row>
    <row r="45" spans="1:68" ht="15" customHeight="1" x14ac:dyDescent="0.25">
      <c r="A45" s="36"/>
      <c r="B45" s="13">
        <v>4</v>
      </c>
      <c r="C45" s="12">
        <v>0</v>
      </c>
      <c r="D45" s="38"/>
      <c r="E45" s="47"/>
      <c r="L45" s="45"/>
      <c r="M45" s="13">
        <v>4</v>
      </c>
      <c r="N45" s="12">
        <v>0</v>
      </c>
      <c r="O45" s="38"/>
      <c r="P45" s="42"/>
      <c r="W45" s="36"/>
      <c r="X45" s="13">
        <v>4</v>
      </c>
      <c r="Y45" s="12">
        <v>0</v>
      </c>
      <c r="Z45" s="38"/>
      <c r="AA45" s="47"/>
      <c r="AH45" s="36"/>
      <c r="AI45" s="13">
        <v>4</v>
      </c>
      <c r="AJ45" s="12">
        <v>0</v>
      </c>
      <c r="AK45" s="38"/>
      <c r="AL45" s="47"/>
      <c r="AS45" s="36"/>
      <c r="AT45" s="13">
        <v>4</v>
      </c>
      <c r="AU45" s="12">
        <v>0</v>
      </c>
      <c r="AV45" s="38"/>
      <c r="AW45" s="47"/>
      <c r="BD45" s="36"/>
      <c r="BE45" s="13">
        <v>4</v>
      </c>
      <c r="BF45" s="12">
        <v>0</v>
      </c>
      <c r="BG45" s="38"/>
      <c r="BH45" s="47"/>
    </row>
    <row r="46" spans="1:68" ht="15" customHeight="1" x14ac:dyDescent="0.25">
      <c r="A46" s="36"/>
      <c r="B46" s="13">
        <v>5</v>
      </c>
      <c r="C46" s="12">
        <v>5</v>
      </c>
      <c r="D46" s="39"/>
      <c r="E46" s="47"/>
      <c r="L46" s="46"/>
      <c r="M46" s="13">
        <v>5</v>
      </c>
      <c r="N46" s="12">
        <v>0</v>
      </c>
      <c r="O46" s="39"/>
      <c r="P46" s="42"/>
      <c r="W46" s="36"/>
      <c r="X46" s="13">
        <v>5</v>
      </c>
      <c r="Y46" s="12">
        <v>0</v>
      </c>
      <c r="Z46" s="39"/>
      <c r="AA46" s="47"/>
      <c r="AH46" s="36"/>
      <c r="AI46" s="13">
        <v>5</v>
      </c>
      <c r="AJ46" s="12">
        <v>1</v>
      </c>
      <c r="AK46" s="39"/>
      <c r="AL46" s="47"/>
      <c r="AS46" s="36"/>
      <c r="AT46" s="13">
        <v>5</v>
      </c>
      <c r="AU46" s="12">
        <v>0</v>
      </c>
      <c r="AV46" s="39"/>
      <c r="AW46" s="47"/>
      <c r="BD46" s="36"/>
      <c r="BE46" s="13">
        <v>5</v>
      </c>
      <c r="BF46" s="12">
        <v>0</v>
      </c>
      <c r="BG46" s="39"/>
      <c r="BH46" s="47"/>
    </row>
    <row r="47" spans="1:68" ht="15" customHeight="1" x14ac:dyDescent="0.25">
      <c r="A47" s="36">
        <v>8</v>
      </c>
      <c r="B47" s="13">
        <v>0</v>
      </c>
      <c r="C47" s="12">
        <v>16</v>
      </c>
      <c r="D47" s="37">
        <f t="shared" si="18"/>
        <v>0.2</v>
      </c>
      <c r="E47" s="47"/>
      <c r="L47" s="44">
        <v>8</v>
      </c>
      <c r="M47" s="13">
        <v>0</v>
      </c>
      <c r="N47" s="12">
        <v>13</v>
      </c>
      <c r="O47" s="37">
        <v>0.08</v>
      </c>
      <c r="P47" s="42"/>
      <c r="W47" s="36">
        <v>8</v>
      </c>
      <c r="X47" s="13">
        <v>0</v>
      </c>
      <c r="Y47" s="12">
        <v>9</v>
      </c>
      <c r="Z47" s="37">
        <f t="shared" ref="Z47" si="34">(((Y47*X47)+(Y48*X48)+(Y49*X49)+(Y50*X50)+(Y51*X51)+(Y52*X52))/((6-1)*(Y47+Y48+Y49+Y50+Y51+Y52)))</f>
        <v>3.6363636363636362E-2</v>
      </c>
      <c r="AA47" s="47"/>
      <c r="AH47" s="36">
        <v>8</v>
      </c>
      <c r="AI47" s="13">
        <v>0</v>
      </c>
      <c r="AJ47" s="12">
        <v>8</v>
      </c>
      <c r="AK47" s="37">
        <f t="shared" ref="AK47" si="35">(((AJ47*AI47)+(AJ48*AI48)+(AJ49*AI49)+(AJ50*AI50)+(AJ51*AI51)+(AJ52*AI52))/((6-1)*(AJ47+AJ48+AJ49+AJ50+AJ51+AJ52)))</f>
        <v>0.12727272727272726</v>
      </c>
      <c r="AL47" s="47"/>
      <c r="AS47" s="36">
        <v>8</v>
      </c>
      <c r="AT47" s="13">
        <v>0</v>
      </c>
      <c r="AU47" s="12">
        <v>8</v>
      </c>
      <c r="AV47" s="37">
        <f t="shared" ref="AV47" si="36">(((AU47*AT47)+(AU48*AT48)+(AU49*AT49)+(AU50*AT50)+(AU51*AT51)+(AU52*AT52))/((6-1)*(AU47+AU48+AU49+AU50+AU51+AU52)))</f>
        <v>0.04</v>
      </c>
      <c r="AW47" s="47"/>
      <c r="BD47" s="36">
        <v>8</v>
      </c>
      <c r="BE47" s="13">
        <v>0</v>
      </c>
      <c r="BF47" s="12">
        <v>7</v>
      </c>
      <c r="BG47" s="37">
        <f t="shared" ref="BG47" si="37">(((BF47*BE47)+(BF48*BE48)+(BF49*BE49)+(BF50*BE50)+(BF51*BE51)+(BF52*BE52))/((6-1)*(BF47+BF48+BF49+BF50+BF51+BF52)))</f>
        <v>0.125</v>
      </c>
      <c r="BH47" s="47"/>
    </row>
    <row r="48" spans="1:68" ht="15" customHeight="1" x14ac:dyDescent="0.25">
      <c r="A48" s="36"/>
      <c r="B48" s="13">
        <v>1</v>
      </c>
      <c r="C48" s="12">
        <v>2</v>
      </c>
      <c r="D48" s="38"/>
      <c r="E48" s="47"/>
      <c r="L48" s="45"/>
      <c r="M48" s="13">
        <v>1</v>
      </c>
      <c r="N48" s="12">
        <v>2</v>
      </c>
      <c r="O48" s="38"/>
      <c r="P48" s="42"/>
      <c r="W48" s="36"/>
      <c r="X48" s="13">
        <v>1</v>
      </c>
      <c r="Y48" s="12">
        <v>2</v>
      </c>
      <c r="Z48" s="38"/>
      <c r="AA48" s="47"/>
      <c r="AH48" s="36"/>
      <c r="AI48" s="13">
        <v>1</v>
      </c>
      <c r="AJ48" s="12">
        <v>2</v>
      </c>
      <c r="AK48" s="38"/>
      <c r="AL48" s="47"/>
      <c r="AS48" s="36"/>
      <c r="AT48" s="13">
        <v>1</v>
      </c>
      <c r="AU48" s="12">
        <v>2</v>
      </c>
      <c r="AV48" s="38"/>
      <c r="AW48" s="47"/>
      <c r="BD48" s="36"/>
      <c r="BE48" s="13">
        <v>1</v>
      </c>
      <c r="BF48" s="12">
        <v>0</v>
      </c>
      <c r="BG48" s="38"/>
      <c r="BH48" s="47"/>
    </row>
    <row r="49" spans="1:60" ht="15" customHeight="1" x14ac:dyDescent="0.25">
      <c r="A49" s="36"/>
      <c r="B49" s="13">
        <v>2</v>
      </c>
      <c r="C49" s="12">
        <v>0</v>
      </c>
      <c r="D49" s="38"/>
      <c r="E49" s="47"/>
      <c r="L49" s="45"/>
      <c r="M49" s="13">
        <v>2</v>
      </c>
      <c r="N49" s="12">
        <v>0</v>
      </c>
      <c r="O49" s="38"/>
      <c r="P49" s="42"/>
      <c r="W49" s="36"/>
      <c r="X49" s="13">
        <v>2</v>
      </c>
      <c r="Y49" s="12">
        <v>0</v>
      </c>
      <c r="Z49" s="38"/>
      <c r="AA49" s="47"/>
      <c r="AH49" s="36"/>
      <c r="AI49" s="13">
        <v>2</v>
      </c>
      <c r="AJ49" s="12">
        <v>0</v>
      </c>
      <c r="AK49" s="38"/>
      <c r="AL49" s="47"/>
      <c r="AS49" s="36"/>
      <c r="AT49" s="13">
        <v>2</v>
      </c>
      <c r="AU49" s="12">
        <v>0</v>
      </c>
      <c r="AV49" s="38"/>
      <c r="AW49" s="47"/>
      <c r="BD49" s="36"/>
      <c r="BE49" s="13">
        <v>2</v>
      </c>
      <c r="BF49" s="12">
        <v>0</v>
      </c>
      <c r="BG49" s="38"/>
      <c r="BH49" s="47"/>
    </row>
    <row r="50" spans="1:60" ht="15" customHeight="1" x14ac:dyDescent="0.25">
      <c r="A50" s="36"/>
      <c r="B50" s="13">
        <v>3</v>
      </c>
      <c r="C50" s="12">
        <v>0</v>
      </c>
      <c r="D50" s="38"/>
      <c r="E50" s="47"/>
      <c r="L50" s="45"/>
      <c r="M50" s="13">
        <v>3</v>
      </c>
      <c r="N50" s="12">
        <v>0</v>
      </c>
      <c r="O50" s="38"/>
      <c r="P50" s="42"/>
      <c r="W50" s="36"/>
      <c r="X50" s="13">
        <v>3</v>
      </c>
      <c r="Y50" s="12">
        <v>0</v>
      </c>
      <c r="Z50" s="38"/>
      <c r="AA50" s="47"/>
      <c r="AH50" s="36"/>
      <c r="AI50" s="13">
        <v>3</v>
      </c>
      <c r="AJ50" s="12">
        <v>0</v>
      </c>
      <c r="AK50" s="38"/>
      <c r="AL50" s="47"/>
      <c r="AS50" s="36"/>
      <c r="AT50" s="13">
        <v>3</v>
      </c>
      <c r="AU50" s="12">
        <v>0</v>
      </c>
      <c r="AV50" s="38"/>
      <c r="AW50" s="47"/>
      <c r="BD50" s="36"/>
      <c r="BE50" s="13">
        <v>3</v>
      </c>
      <c r="BF50" s="12">
        <v>0</v>
      </c>
      <c r="BG50" s="38"/>
      <c r="BH50" s="47"/>
    </row>
    <row r="51" spans="1:60" ht="15" customHeight="1" x14ac:dyDescent="0.25">
      <c r="A51" s="36"/>
      <c r="B51" s="13">
        <v>4</v>
      </c>
      <c r="C51" s="12">
        <v>0</v>
      </c>
      <c r="D51" s="38"/>
      <c r="E51" s="47"/>
      <c r="L51" s="45"/>
      <c r="M51" s="13">
        <v>4</v>
      </c>
      <c r="N51" s="12">
        <v>0</v>
      </c>
      <c r="O51" s="38"/>
      <c r="P51" s="42"/>
      <c r="W51" s="36"/>
      <c r="X51" s="13">
        <v>4</v>
      </c>
      <c r="Y51" s="12">
        <v>0</v>
      </c>
      <c r="Z51" s="38"/>
      <c r="AA51" s="47"/>
      <c r="AH51" s="36"/>
      <c r="AI51" s="13">
        <v>4</v>
      </c>
      <c r="AJ51" s="12">
        <v>0</v>
      </c>
      <c r="AK51" s="38"/>
      <c r="AL51" s="47"/>
      <c r="AS51" s="36"/>
      <c r="AT51" s="13">
        <v>4</v>
      </c>
      <c r="AU51" s="12">
        <v>0</v>
      </c>
      <c r="AV51" s="38"/>
      <c r="AW51" s="47"/>
      <c r="BD51" s="36"/>
      <c r="BE51" s="13">
        <v>4</v>
      </c>
      <c r="BF51" s="12">
        <v>0</v>
      </c>
      <c r="BG51" s="38"/>
      <c r="BH51" s="47"/>
    </row>
    <row r="52" spans="1:60" ht="15" customHeight="1" x14ac:dyDescent="0.25">
      <c r="A52" s="36"/>
      <c r="B52" s="13">
        <v>5</v>
      </c>
      <c r="C52" s="12">
        <v>4</v>
      </c>
      <c r="D52" s="39"/>
      <c r="E52" s="47"/>
      <c r="L52" s="46"/>
      <c r="M52" s="13">
        <v>5</v>
      </c>
      <c r="N52" s="12">
        <v>2</v>
      </c>
      <c r="O52" s="39"/>
      <c r="P52" s="42"/>
      <c r="W52" s="36"/>
      <c r="X52" s="13">
        <v>5</v>
      </c>
      <c r="Y52" s="12">
        <v>0</v>
      </c>
      <c r="Z52" s="39"/>
      <c r="AA52" s="47"/>
      <c r="AH52" s="36"/>
      <c r="AI52" s="13">
        <v>5</v>
      </c>
      <c r="AJ52" s="12">
        <v>1</v>
      </c>
      <c r="AK52" s="39"/>
      <c r="AL52" s="47"/>
      <c r="AS52" s="36"/>
      <c r="AT52" s="13">
        <v>5</v>
      </c>
      <c r="AU52" s="12">
        <v>0</v>
      </c>
      <c r="AV52" s="39"/>
      <c r="AW52" s="47"/>
      <c r="BD52" s="36"/>
      <c r="BE52" s="13">
        <v>5</v>
      </c>
      <c r="BF52" s="12">
        <v>1</v>
      </c>
      <c r="BG52" s="39"/>
      <c r="BH52" s="47"/>
    </row>
    <row r="53" spans="1:60" ht="15" customHeight="1" x14ac:dyDescent="0.25">
      <c r="A53" s="36">
        <v>9</v>
      </c>
      <c r="B53" s="13">
        <v>0</v>
      </c>
      <c r="C53" s="12">
        <v>32</v>
      </c>
      <c r="D53" s="37">
        <f t="shared" si="18"/>
        <v>0.16</v>
      </c>
      <c r="E53" s="47"/>
      <c r="L53" s="44">
        <v>9</v>
      </c>
      <c r="M53" s="13">
        <v>0</v>
      </c>
      <c r="N53" s="12">
        <v>24</v>
      </c>
      <c r="O53" s="37">
        <f t="shared" ref="O53" si="38">(((N53*M53)+(N54*M54)+(N55*M55)+(N56*M56)+(N57*M57)+(N58*M58))/((6-1)*(N53+N54+N55+N56+N57+N58)))</f>
        <v>0.14482758620689656</v>
      </c>
      <c r="P53" s="42"/>
      <c r="W53" s="36">
        <v>9</v>
      </c>
      <c r="X53" s="13">
        <v>0</v>
      </c>
      <c r="Y53" s="12">
        <v>16</v>
      </c>
      <c r="Z53" s="37">
        <f t="shared" ref="Z53" si="39">(((Y53*X53)+(Y54*X54)+(Y55*X55)+(Y56*X56)+(Y57*X57)+(Y58*X58))/((6-1)*(Y53+Y54+Y55+Y56+Y57+Y58)))</f>
        <v>0.2</v>
      </c>
      <c r="AA53" s="47"/>
      <c r="AH53" s="36">
        <v>9</v>
      </c>
      <c r="AI53" s="13">
        <v>0</v>
      </c>
      <c r="AJ53" s="12">
        <v>11</v>
      </c>
      <c r="AK53" s="37">
        <f t="shared" ref="AK53" si="40">(((AJ53*AI53)+(AJ54*AI54)+(AJ55*AI55)+(AJ56*AI56)+(AJ57*AI57)+(AJ58*AI58))/((6-1)*(AJ53+AJ54+AJ55+AJ56+AJ57+AJ58)))</f>
        <v>0.1125</v>
      </c>
      <c r="AL53" s="47"/>
      <c r="AS53" s="36">
        <v>9</v>
      </c>
      <c r="AT53" s="13">
        <v>0</v>
      </c>
      <c r="AU53" s="12">
        <v>11</v>
      </c>
      <c r="AV53" s="37">
        <f t="shared" ref="AV53" si="41">(((AU53*AT53)+(AU54*AT54)+(AU55*AT55)+(AU56*AT56)+(AU57*AT57)+(AU58*AT58))/((6-1)*(AU53+AU54+AU55+AU56+AU57+AU58)))</f>
        <v>3.0769230769230771E-2</v>
      </c>
      <c r="AW53" s="47"/>
      <c r="BD53" s="36">
        <v>9</v>
      </c>
      <c r="BE53" s="13">
        <v>0</v>
      </c>
      <c r="BF53" s="12">
        <v>9</v>
      </c>
      <c r="BG53" s="37">
        <f t="shared" ref="BG53" si="42">(((BF53*BE53)+(BF54*BE54)+(BF55*BE55)+(BF56*BE56)+(BF57*BE57)+(BF58*BE58))/((6-1)*(BF53+BF54+BF55+BF56+BF57+BF58)))</f>
        <v>0.02</v>
      </c>
      <c r="BH53" s="47"/>
    </row>
    <row r="54" spans="1:60" ht="15" customHeight="1" x14ac:dyDescent="0.25">
      <c r="A54" s="36"/>
      <c r="B54" s="13">
        <v>1</v>
      </c>
      <c r="C54" s="12">
        <v>2</v>
      </c>
      <c r="D54" s="38"/>
      <c r="E54" s="47"/>
      <c r="L54" s="45"/>
      <c r="M54" s="13">
        <v>1</v>
      </c>
      <c r="N54" s="12">
        <v>1</v>
      </c>
      <c r="O54" s="38"/>
      <c r="P54" s="42"/>
      <c r="W54" s="36"/>
      <c r="X54" s="13">
        <v>1</v>
      </c>
      <c r="Y54" s="12">
        <v>3</v>
      </c>
      <c r="Z54" s="38"/>
      <c r="AA54" s="47"/>
      <c r="AH54" s="36"/>
      <c r="AI54" s="13">
        <v>1</v>
      </c>
      <c r="AJ54" s="12">
        <v>4</v>
      </c>
      <c r="AK54" s="38"/>
      <c r="AL54" s="47"/>
      <c r="AS54" s="36"/>
      <c r="AT54" s="13">
        <v>1</v>
      </c>
      <c r="AU54" s="12">
        <v>2</v>
      </c>
      <c r="AV54" s="38"/>
      <c r="AW54" s="47"/>
      <c r="BD54" s="36"/>
      <c r="BE54" s="13">
        <v>1</v>
      </c>
      <c r="BF54" s="12">
        <v>1</v>
      </c>
      <c r="BG54" s="38"/>
      <c r="BH54" s="47"/>
    </row>
    <row r="55" spans="1:60" ht="15" customHeight="1" x14ac:dyDescent="0.25">
      <c r="A55" s="36"/>
      <c r="B55" s="13">
        <v>2</v>
      </c>
      <c r="C55" s="12">
        <v>0</v>
      </c>
      <c r="D55" s="38"/>
      <c r="E55" s="47"/>
      <c r="L55" s="45"/>
      <c r="M55" s="13">
        <v>2</v>
      </c>
      <c r="N55" s="12">
        <v>0</v>
      </c>
      <c r="O55" s="38"/>
      <c r="P55" s="42"/>
      <c r="W55" s="36"/>
      <c r="X55" s="13">
        <v>2</v>
      </c>
      <c r="Y55" s="12">
        <v>0</v>
      </c>
      <c r="Z55" s="38"/>
      <c r="AA55" s="47"/>
      <c r="AH55" s="36"/>
      <c r="AI55" s="13">
        <v>2</v>
      </c>
      <c r="AJ55" s="12">
        <v>0</v>
      </c>
      <c r="AK55" s="38"/>
      <c r="AL55" s="47"/>
      <c r="AS55" s="36"/>
      <c r="AT55" s="13">
        <v>2</v>
      </c>
      <c r="AU55" s="12">
        <v>0</v>
      </c>
      <c r="AV55" s="38"/>
      <c r="AW55" s="47"/>
      <c r="BD55" s="36"/>
      <c r="BE55" s="13">
        <v>2</v>
      </c>
      <c r="BF55" s="12">
        <v>0</v>
      </c>
      <c r="BG55" s="38"/>
      <c r="BH55" s="47"/>
    </row>
    <row r="56" spans="1:60" ht="15" customHeight="1" x14ac:dyDescent="0.25">
      <c r="A56" s="36"/>
      <c r="B56" s="13">
        <v>3</v>
      </c>
      <c r="C56" s="12">
        <v>0</v>
      </c>
      <c r="D56" s="38"/>
      <c r="E56" s="47"/>
      <c r="L56" s="45"/>
      <c r="M56" s="13">
        <v>3</v>
      </c>
      <c r="N56" s="12">
        <v>0</v>
      </c>
      <c r="O56" s="38"/>
      <c r="P56" s="42"/>
      <c r="W56" s="36"/>
      <c r="X56" s="13">
        <v>3</v>
      </c>
      <c r="Y56" s="12">
        <v>0</v>
      </c>
      <c r="Z56" s="38"/>
      <c r="AA56" s="47"/>
      <c r="AH56" s="36"/>
      <c r="AI56" s="13">
        <v>3</v>
      </c>
      <c r="AJ56" s="12">
        <v>0</v>
      </c>
      <c r="AK56" s="38"/>
      <c r="AL56" s="47"/>
      <c r="AS56" s="36"/>
      <c r="AT56" s="13">
        <v>3</v>
      </c>
      <c r="AU56" s="12">
        <v>0</v>
      </c>
      <c r="AV56" s="38"/>
      <c r="AW56" s="47"/>
      <c r="BD56" s="36"/>
      <c r="BE56" s="13">
        <v>3</v>
      </c>
      <c r="BF56" s="12">
        <v>0</v>
      </c>
      <c r="BG56" s="38"/>
      <c r="BH56" s="47"/>
    </row>
    <row r="57" spans="1:60" ht="15" customHeight="1" x14ac:dyDescent="0.25">
      <c r="A57" s="36"/>
      <c r="B57" s="13">
        <v>4</v>
      </c>
      <c r="C57" s="12">
        <v>0</v>
      </c>
      <c r="D57" s="38"/>
      <c r="E57" s="47"/>
      <c r="L57" s="45"/>
      <c r="M57" s="13">
        <v>4</v>
      </c>
      <c r="N57" s="12">
        <v>0</v>
      </c>
      <c r="O57" s="38"/>
      <c r="P57" s="42"/>
      <c r="W57" s="36"/>
      <c r="X57" s="13">
        <v>4</v>
      </c>
      <c r="Y57" s="12">
        <v>0</v>
      </c>
      <c r="Z57" s="38"/>
      <c r="AA57" s="47"/>
      <c r="AH57" s="36"/>
      <c r="AI57" s="13">
        <v>4</v>
      </c>
      <c r="AJ57" s="12">
        <v>0</v>
      </c>
      <c r="AK57" s="38"/>
      <c r="AL57" s="47"/>
      <c r="AS57" s="36"/>
      <c r="AT57" s="13">
        <v>4</v>
      </c>
      <c r="AU57" s="12">
        <v>0</v>
      </c>
      <c r="AV57" s="38"/>
      <c r="AW57" s="47"/>
      <c r="BD57" s="36"/>
      <c r="BE57" s="13">
        <v>4</v>
      </c>
      <c r="BF57" s="12">
        <v>0</v>
      </c>
      <c r="BG57" s="38"/>
      <c r="BH57" s="47"/>
    </row>
    <row r="58" spans="1:60" ht="15" customHeight="1" x14ac:dyDescent="0.25">
      <c r="A58" s="36"/>
      <c r="B58" s="13">
        <v>5</v>
      </c>
      <c r="C58" s="12">
        <v>6</v>
      </c>
      <c r="D58" s="39"/>
      <c r="E58" s="47"/>
      <c r="L58" s="46"/>
      <c r="M58" s="13">
        <v>5</v>
      </c>
      <c r="N58" s="12">
        <v>4</v>
      </c>
      <c r="O58" s="39"/>
      <c r="P58" s="42"/>
      <c r="W58" s="36"/>
      <c r="X58" s="13">
        <v>5</v>
      </c>
      <c r="Y58" s="12">
        <v>4</v>
      </c>
      <c r="Z58" s="39"/>
      <c r="AA58" s="47"/>
      <c r="AH58" s="36"/>
      <c r="AI58" s="13">
        <v>5</v>
      </c>
      <c r="AJ58" s="12">
        <v>1</v>
      </c>
      <c r="AK58" s="39"/>
      <c r="AL58" s="47"/>
      <c r="AS58" s="36"/>
      <c r="AT58" s="13">
        <v>5</v>
      </c>
      <c r="AU58" s="12">
        <v>0</v>
      </c>
      <c r="AV58" s="39"/>
      <c r="AW58" s="47"/>
      <c r="BD58" s="36"/>
      <c r="BE58" s="13">
        <v>5</v>
      </c>
      <c r="BF58" s="12">
        <v>0</v>
      </c>
      <c r="BG58" s="39"/>
      <c r="BH58" s="47"/>
    </row>
    <row r="59" spans="1:60" ht="15" customHeight="1" x14ac:dyDescent="0.25">
      <c r="A59" s="36">
        <v>10</v>
      </c>
      <c r="B59" s="13">
        <v>0</v>
      </c>
      <c r="C59" s="12">
        <v>28</v>
      </c>
      <c r="D59" s="37">
        <f t="shared" si="18"/>
        <v>5.5555555555555552E-2</v>
      </c>
      <c r="E59" s="47"/>
      <c r="L59" s="44">
        <v>10</v>
      </c>
      <c r="M59" s="13">
        <v>0</v>
      </c>
      <c r="N59" s="12">
        <v>19</v>
      </c>
      <c r="O59" s="37">
        <f t="shared" ref="O59" si="43">(((N59*M59)+(N60*M60)+(N61*M61)+(N62*M62)+(N63*M63)+(N64*M64))/((6-1)*(N59+N60+N61+N62+N63+N64)))</f>
        <v>0.15</v>
      </c>
      <c r="P59" s="42"/>
      <c r="W59" s="36">
        <v>10</v>
      </c>
      <c r="X59" s="13">
        <v>0</v>
      </c>
      <c r="Y59" s="12">
        <v>15</v>
      </c>
      <c r="Z59" s="37">
        <f t="shared" ref="Z59" si="44">(((Y59*X59)+(Y60*X60)+(Y61*X61)+(Y62*X62)+(Y63*X63)+(Y64*X64))/((6-1)*(Y59+Y60+Y61+Y62+Y63+Y64)))</f>
        <v>3.3333333333333333E-2</v>
      </c>
      <c r="AA59" s="47"/>
      <c r="AH59" s="36">
        <v>10</v>
      </c>
      <c r="AI59" s="13">
        <v>0</v>
      </c>
      <c r="AJ59" s="12">
        <v>12</v>
      </c>
      <c r="AK59" s="37">
        <f t="shared" ref="AK59" si="45">(((AJ59*AI59)+(AJ60*AI60)+(AJ61*AI61)+(AJ62*AI62)+(AJ63*AI63)+(AJ64*AI64))/((6-1)*(AJ59+AJ60+AJ61+AJ62+AJ63+AJ64)))</f>
        <v>9.3333333333333338E-2</v>
      </c>
      <c r="AL59" s="47"/>
      <c r="AS59" s="36">
        <v>10</v>
      </c>
      <c r="AT59" s="13">
        <v>0</v>
      </c>
      <c r="AU59" s="12">
        <v>8</v>
      </c>
      <c r="AV59" s="37">
        <f t="shared" ref="AV59" si="46">(((AU59*AT59)+(AU60*AT60)+(AU61*AT61)+(AU62*AT62)+(AU63*AT63)+(AU64*AT64))/((6-1)*(AU59+AU60+AU61+AU62+AU63+AU64)))</f>
        <v>6.6666666666666666E-2</v>
      </c>
      <c r="AW59" s="47"/>
      <c r="BD59" s="36">
        <v>10</v>
      </c>
      <c r="BE59" s="13">
        <v>0</v>
      </c>
      <c r="BF59" s="12">
        <v>5</v>
      </c>
      <c r="BG59" s="37">
        <f t="shared" ref="BG59" si="47">(((BF59*BE59)+(BF60*BE60)+(BF61*BE61)+(BF62*BE62)+(BF63*BE63)+(BF64*BE64))/((6-1)*(BF59+BF60+BF61+BF62+BF63+BF64)))</f>
        <v>7.4999999999999997E-2</v>
      </c>
      <c r="BH59" s="47"/>
    </row>
    <row r="60" spans="1:60" ht="15" customHeight="1" x14ac:dyDescent="0.25">
      <c r="A60" s="36"/>
      <c r="B60" s="13">
        <v>1</v>
      </c>
      <c r="C60" s="12">
        <v>6</v>
      </c>
      <c r="D60" s="38"/>
      <c r="E60" s="47"/>
      <c r="L60" s="45"/>
      <c r="M60" s="13">
        <v>1</v>
      </c>
      <c r="N60" s="12">
        <v>6</v>
      </c>
      <c r="O60" s="38"/>
      <c r="P60" s="42"/>
      <c r="W60" s="36"/>
      <c r="X60" s="13">
        <v>1</v>
      </c>
      <c r="Y60" s="12">
        <v>3</v>
      </c>
      <c r="Z60" s="38"/>
      <c r="AA60" s="47"/>
      <c r="AH60" s="36"/>
      <c r="AI60" s="13">
        <v>1</v>
      </c>
      <c r="AJ60" s="12">
        <v>2</v>
      </c>
      <c r="AK60" s="38"/>
      <c r="AL60" s="47"/>
      <c r="AS60" s="36"/>
      <c r="AT60" s="13">
        <v>1</v>
      </c>
      <c r="AU60" s="12">
        <v>4</v>
      </c>
      <c r="AV60" s="38"/>
      <c r="AW60" s="47"/>
      <c r="BD60" s="36"/>
      <c r="BE60" s="13">
        <v>1</v>
      </c>
      <c r="BF60" s="12">
        <v>3</v>
      </c>
      <c r="BG60" s="38"/>
      <c r="BH60" s="47"/>
    </row>
    <row r="61" spans="1:60" ht="15" customHeight="1" x14ac:dyDescent="0.25">
      <c r="A61" s="36"/>
      <c r="B61" s="13">
        <v>2</v>
      </c>
      <c r="C61" s="12">
        <v>2</v>
      </c>
      <c r="D61" s="38"/>
      <c r="E61" s="47"/>
      <c r="L61" s="45"/>
      <c r="M61" s="13">
        <v>2</v>
      </c>
      <c r="N61" s="12">
        <v>0</v>
      </c>
      <c r="O61" s="38"/>
      <c r="P61" s="42"/>
      <c r="W61" s="36"/>
      <c r="X61" s="13">
        <v>2</v>
      </c>
      <c r="Y61" s="12">
        <v>0</v>
      </c>
      <c r="Z61" s="38"/>
      <c r="AA61" s="47"/>
      <c r="AH61" s="36"/>
      <c r="AI61" s="13">
        <v>2</v>
      </c>
      <c r="AJ61" s="12">
        <v>0</v>
      </c>
      <c r="AK61" s="38"/>
      <c r="AL61" s="47"/>
      <c r="AS61" s="36"/>
      <c r="AT61" s="13">
        <v>2</v>
      </c>
      <c r="AU61" s="12">
        <v>0</v>
      </c>
      <c r="AV61" s="38"/>
      <c r="AW61" s="47"/>
      <c r="BD61" s="36"/>
      <c r="BE61" s="13">
        <v>2</v>
      </c>
      <c r="BF61" s="12">
        <v>0</v>
      </c>
      <c r="BG61" s="38"/>
      <c r="BH61" s="47"/>
    </row>
    <row r="62" spans="1:60" ht="15" customHeight="1" x14ac:dyDescent="0.25">
      <c r="A62" s="36"/>
      <c r="B62" s="13">
        <v>3</v>
      </c>
      <c r="C62" s="12">
        <v>0</v>
      </c>
      <c r="D62" s="38"/>
      <c r="E62" s="47"/>
      <c r="L62" s="45"/>
      <c r="M62" s="13">
        <v>3</v>
      </c>
      <c r="N62" s="12">
        <v>0</v>
      </c>
      <c r="O62" s="38"/>
      <c r="P62" s="42"/>
      <c r="W62" s="36"/>
      <c r="X62" s="13">
        <v>3</v>
      </c>
      <c r="Y62" s="12">
        <v>0</v>
      </c>
      <c r="Z62" s="38"/>
      <c r="AA62" s="47"/>
      <c r="AH62" s="36"/>
      <c r="AI62" s="13">
        <v>3</v>
      </c>
      <c r="AJ62" s="12">
        <v>0</v>
      </c>
      <c r="AK62" s="38"/>
      <c r="AL62" s="47"/>
      <c r="AS62" s="36"/>
      <c r="AT62" s="13">
        <v>3</v>
      </c>
      <c r="AU62" s="12">
        <v>0</v>
      </c>
      <c r="AV62" s="38"/>
      <c r="AW62" s="47"/>
      <c r="BD62" s="36"/>
      <c r="BE62" s="13">
        <v>3</v>
      </c>
      <c r="BF62" s="12">
        <v>0</v>
      </c>
      <c r="BG62" s="38"/>
      <c r="BH62" s="47"/>
    </row>
    <row r="63" spans="1:60" ht="15" customHeight="1" x14ac:dyDescent="0.25">
      <c r="A63" s="36"/>
      <c r="B63" s="13">
        <v>4</v>
      </c>
      <c r="C63" s="12">
        <v>0</v>
      </c>
      <c r="D63" s="38"/>
      <c r="E63" s="47"/>
      <c r="L63" s="45"/>
      <c r="M63" s="13">
        <v>4</v>
      </c>
      <c r="N63" s="12">
        <v>0</v>
      </c>
      <c r="O63" s="38"/>
      <c r="P63" s="42"/>
      <c r="W63" s="36"/>
      <c r="X63" s="13">
        <v>4</v>
      </c>
      <c r="Y63" s="12">
        <v>0</v>
      </c>
      <c r="Z63" s="38"/>
      <c r="AA63" s="47"/>
      <c r="AH63" s="36"/>
      <c r="AI63" s="13">
        <v>4</v>
      </c>
      <c r="AJ63" s="12">
        <v>0</v>
      </c>
      <c r="AK63" s="38"/>
      <c r="AL63" s="47"/>
      <c r="AS63" s="36"/>
      <c r="AT63" s="13">
        <v>4</v>
      </c>
      <c r="AU63" s="12">
        <v>0</v>
      </c>
      <c r="AV63" s="38"/>
      <c r="AW63" s="47"/>
      <c r="BD63" s="36"/>
      <c r="BE63" s="13">
        <v>4</v>
      </c>
      <c r="BF63" s="12">
        <v>0</v>
      </c>
      <c r="BG63" s="38"/>
      <c r="BH63" s="47"/>
    </row>
    <row r="64" spans="1:60" ht="15" customHeight="1" x14ac:dyDescent="0.25">
      <c r="A64" s="36"/>
      <c r="B64" s="13">
        <v>5</v>
      </c>
      <c r="C64" s="12">
        <v>0</v>
      </c>
      <c r="D64" s="39"/>
      <c r="E64" s="47"/>
      <c r="L64" s="46"/>
      <c r="M64" s="13">
        <v>5</v>
      </c>
      <c r="N64" s="12">
        <v>3</v>
      </c>
      <c r="O64" s="39"/>
      <c r="P64" s="42"/>
      <c r="W64" s="36"/>
      <c r="X64" s="13">
        <v>5</v>
      </c>
      <c r="Y64" s="12">
        <v>0</v>
      </c>
      <c r="Z64" s="39"/>
      <c r="AA64" s="47"/>
      <c r="AH64" s="36"/>
      <c r="AI64" s="13">
        <v>5</v>
      </c>
      <c r="AJ64" s="12">
        <v>1</v>
      </c>
      <c r="AK64" s="39"/>
      <c r="AL64" s="47"/>
      <c r="AS64" s="36"/>
      <c r="AT64" s="13">
        <v>5</v>
      </c>
      <c r="AU64" s="12">
        <v>0</v>
      </c>
      <c r="AV64" s="39"/>
      <c r="AW64" s="47"/>
      <c r="BD64" s="36"/>
      <c r="BE64" s="13">
        <v>5</v>
      </c>
      <c r="BF64" s="12">
        <v>0</v>
      </c>
      <c r="BG64" s="39"/>
      <c r="BH64" s="47"/>
    </row>
    <row r="65" spans="1:60" ht="15" customHeight="1" x14ac:dyDescent="0.25">
      <c r="A65" s="36">
        <v>11</v>
      </c>
      <c r="B65" s="13">
        <v>0</v>
      </c>
      <c r="C65" s="12">
        <v>19</v>
      </c>
      <c r="D65" s="37">
        <f t="shared" si="18"/>
        <v>6.9230769230769235E-2</v>
      </c>
      <c r="E65" s="47"/>
      <c r="L65" s="44">
        <v>11</v>
      </c>
      <c r="M65" s="13">
        <v>0</v>
      </c>
      <c r="N65" s="12">
        <v>16</v>
      </c>
      <c r="O65" s="37">
        <f t="shared" ref="O65" si="48">(((N65*M65)+(N66*M66)+(N67*M67)+(N68*M68)+(N69*M69)+(N70*M70))/((6-1)*(N65+N66+N67+N68+N69+N70)))</f>
        <v>0.16190476190476191</v>
      </c>
      <c r="P65" s="42"/>
      <c r="W65" s="36">
        <v>11</v>
      </c>
      <c r="X65" s="13">
        <v>0</v>
      </c>
      <c r="Y65" s="12">
        <v>12</v>
      </c>
      <c r="Z65" s="37">
        <f t="shared" ref="Z65" si="49">(((Y65*X65)+(Y66*X66)+(Y67*X67)+(Y68*X68)+(Y69*X69)+(Y70*X70))/((6-1)*(Y65+Y66+Y67+Y68+Y69+Y70)))</f>
        <v>2.8571428571428571E-2</v>
      </c>
      <c r="AA65" s="47"/>
      <c r="AH65" s="36">
        <v>11</v>
      </c>
      <c r="AI65" s="13">
        <v>0</v>
      </c>
      <c r="AJ65" s="12">
        <v>8</v>
      </c>
      <c r="AK65" s="37">
        <f t="shared" ref="AK65" si="50">(((AJ65*AI65)+(AJ66*AI66)+(AJ67*AI67)+(AJ68*AI68)+(AJ69*AI69)+(AJ70*AI70))/((6-1)*(AJ65+AJ66+AJ67+AJ68+AJ69+AJ70)))</f>
        <v>0.12727272727272726</v>
      </c>
      <c r="AL65" s="47"/>
      <c r="AS65" s="36">
        <v>11</v>
      </c>
      <c r="AT65" s="13">
        <v>0</v>
      </c>
      <c r="AU65" s="12">
        <v>6</v>
      </c>
      <c r="AV65" s="37">
        <f t="shared" ref="AV65" si="51">(((AU65*AT65)+(AU66*AT66)+(AU67*AT67)+(AU68*AT68)+(AU69*AT69)+(AU70*AT70))/((6-1)*(AU65+AU66+AU67+AU68+AU69+AU70)))</f>
        <v>0.15555555555555556</v>
      </c>
      <c r="AW65" s="47"/>
      <c r="BD65" s="36">
        <v>11</v>
      </c>
      <c r="BE65" s="13">
        <v>0</v>
      </c>
      <c r="BF65" s="12">
        <v>4</v>
      </c>
      <c r="BG65" s="37">
        <f t="shared" ref="BG65" si="52">(((BF65*BE65)+(BF66*BE66)+(BF67*BE67)+(BF68*BE68)+(BF69*BE69)+(BF70*BE70))/((6-1)*(BF65+BF66+BF67+BF68+BF69+BF70)))</f>
        <v>0.2</v>
      </c>
      <c r="BH65" s="47"/>
    </row>
    <row r="66" spans="1:60" ht="15" customHeight="1" x14ac:dyDescent="0.25">
      <c r="A66" s="36"/>
      <c r="B66" s="13">
        <v>1</v>
      </c>
      <c r="C66" s="12">
        <v>5</v>
      </c>
      <c r="D66" s="38"/>
      <c r="E66" s="47"/>
      <c r="L66" s="45"/>
      <c r="M66" s="13">
        <v>1</v>
      </c>
      <c r="N66" s="12">
        <v>2</v>
      </c>
      <c r="O66" s="38"/>
      <c r="P66" s="42"/>
      <c r="W66" s="36"/>
      <c r="X66" s="13">
        <v>1</v>
      </c>
      <c r="Y66" s="12">
        <v>2</v>
      </c>
      <c r="Z66" s="38"/>
      <c r="AA66" s="47"/>
      <c r="AH66" s="36"/>
      <c r="AI66" s="13">
        <v>1</v>
      </c>
      <c r="AJ66" s="12">
        <v>2</v>
      </c>
      <c r="AK66" s="38"/>
      <c r="AL66" s="47"/>
      <c r="AS66" s="36"/>
      <c r="AT66" s="13">
        <v>1</v>
      </c>
      <c r="AU66" s="12">
        <v>2</v>
      </c>
      <c r="AV66" s="38"/>
      <c r="AW66" s="47"/>
      <c r="BD66" s="36"/>
      <c r="BE66" s="13">
        <v>1</v>
      </c>
      <c r="BF66" s="12">
        <v>1</v>
      </c>
      <c r="BG66" s="38"/>
      <c r="BH66" s="47"/>
    </row>
    <row r="67" spans="1:60" ht="15" customHeight="1" x14ac:dyDescent="0.25">
      <c r="A67" s="36"/>
      <c r="B67" s="13">
        <v>2</v>
      </c>
      <c r="C67" s="12">
        <v>2</v>
      </c>
      <c r="D67" s="38"/>
      <c r="E67" s="47"/>
      <c r="L67" s="45"/>
      <c r="M67" s="13">
        <v>2</v>
      </c>
      <c r="N67" s="12">
        <v>0</v>
      </c>
      <c r="O67" s="38"/>
      <c r="P67" s="42"/>
      <c r="W67" s="36"/>
      <c r="X67" s="13">
        <v>2</v>
      </c>
      <c r="Y67" s="12">
        <v>0</v>
      </c>
      <c r="Z67" s="38"/>
      <c r="AA67" s="47"/>
      <c r="AH67" s="36"/>
      <c r="AI67" s="13">
        <v>2</v>
      </c>
      <c r="AJ67" s="12">
        <v>0</v>
      </c>
      <c r="AK67" s="38"/>
      <c r="AL67" s="47"/>
      <c r="AS67" s="36"/>
      <c r="AT67" s="13">
        <v>2</v>
      </c>
      <c r="AU67" s="12">
        <v>0</v>
      </c>
      <c r="AV67" s="38"/>
      <c r="AW67" s="47"/>
      <c r="BD67" s="36"/>
      <c r="BE67" s="13">
        <v>2</v>
      </c>
      <c r="BF67" s="12">
        <v>0</v>
      </c>
      <c r="BG67" s="38"/>
      <c r="BH67" s="47"/>
    </row>
    <row r="68" spans="1:60" ht="15" customHeight="1" x14ac:dyDescent="0.25">
      <c r="A68" s="36"/>
      <c r="B68" s="13">
        <v>3</v>
      </c>
      <c r="C68" s="12">
        <v>0</v>
      </c>
      <c r="D68" s="38"/>
      <c r="E68" s="47"/>
      <c r="L68" s="45"/>
      <c r="M68" s="13">
        <v>3</v>
      </c>
      <c r="N68" s="12">
        <v>0</v>
      </c>
      <c r="O68" s="38"/>
      <c r="P68" s="42"/>
      <c r="W68" s="36"/>
      <c r="X68" s="13">
        <v>3</v>
      </c>
      <c r="Y68" s="12">
        <v>0</v>
      </c>
      <c r="Z68" s="38"/>
      <c r="AA68" s="47"/>
      <c r="AH68" s="36"/>
      <c r="AI68" s="13">
        <v>3</v>
      </c>
      <c r="AJ68" s="12">
        <v>0</v>
      </c>
      <c r="AK68" s="38"/>
      <c r="AL68" s="47"/>
      <c r="AS68" s="36"/>
      <c r="AT68" s="13">
        <v>3</v>
      </c>
      <c r="AU68" s="12">
        <v>0</v>
      </c>
      <c r="AV68" s="38"/>
      <c r="AW68" s="47"/>
      <c r="BD68" s="36"/>
      <c r="BE68" s="13">
        <v>3</v>
      </c>
      <c r="BF68" s="12">
        <v>0</v>
      </c>
      <c r="BG68" s="38"/>
      <c r="BH68" s="47"/>
    </row>
    <row r="69" spans="1:60" ht="15" customHeight="1" x14ac:dyDescent="0.25">
      <c r="A69" s="36"/>
      <c r="B69" s="13">
        <v>4</v>
      </c>
      <c r="C69" s="12">
        <v>0</v>
      </c>
      <c r="D69" s="38"/>
      <c r="E69" s="47"/>
      <c r="L69" s="45"/>
      <c r="M69" s="13">
        <v>4</v>
      </c>
      <c r="N69" s="12">
        <v>0</v>
      </c>
      <c r="O69" s="38"/>
      <c r="P69" s="42"/>
      <c r="W69" s="36"/>
      <c r="X69" s="13">
        <v>4</v>
      </c>
      <c r="Y69" s="12">
        <v>0</v>
      </c>
      <c r="Z69" s="38"/>
      <c r="AA69" s="47"/>
      <c r="AH69" s="36"/>
      <c r="AI69" s="13">
        <v>4</v>
      </c>
      <c r="AJ69" s="12">
        <v>0</v>
      </c>
      <c r="AK69" s="38"/>
      <c r="AL69" s="47"/>
      <c r="AS69" s="36"/>
      <c r="AT69" s="13">
        <v>4</v>
      </c>
      <c r="AU69" s="12">
        <v>0</v>
      </c>
      <c r="AV69" s="38"/>
      <c r="AW69" s="47"/>
      <c r="BD69" s="36"/>
      <c r="BE69" s="13">
        <v>4</v>
      </c>
      <c r="BF69" s="12">
        <v>0</v>
      </c>
      <c r="BG69" s="38"/>
      <c r="BH69" s="47"/>
    </row>
    <row r="70" spans="1:60" ht="15" customHeight="1" x14ac:dyDescent="0.25">
      <c r="A70" s="36"/>
      <c r="B70" s="13">
        <v>5</v>
      </c>
      <c r="C70" s="12">
        <v>0</v>
      </c>
      <c r="D70" s="39"/>
      <c r="E70" s="47"/>
      <c r="L70" s="46"/>
      <c r="M70" s="13">
        <v>5</v>
      </c>
      <c r="N70" s="12">
        <v>3</v>
      </c>
      <c r="O70" s="39"/>
      <c r="P70" s="42"/>
      <c r="W70" s="36"/>
      <c r="X70" s="13">
        <v>5</v>
      </c>
      <c r="Y70" s="12">
        <v>0</v>
      </c>
      <c r="Z70" s="39"/>
      <c r="AA70" s="47"/>
      <c r="AH70" s="36"/>
      <c r="AI70" s="13">
        <v>5</v>
      </c>
      <c r="AJ70" s="12">
        <v>1</v>
      </c>
      <c r="AK70" s="39"/>
      <c r="AL70" s="47"/>
      <c r="AS70" s="36"/>
      <c r="AT70" s="13">
        <v>5</v>
      </c>
      <c r="AU70" s="12">
        <v>1</v>
      </c>
      <c r="AV70" s="39"/>
      <c r="AW70" s="47"/>
      <c r="BD70" s="36"/>
      <c r="BE70" s="13">
        <v>5</v>
      </c>
      <c r="BF70" s="12">
        <v>1</v>
      </c>
      <c r="BG70" s="39"/>
      <c r="BH70" s="47"/>
    </row>
    <row r="71" spans="1:60" ht="15" customHeight="1" x14ac:dyDescent="0.25">
      <c r="A71" s="36">
        <v>12</v>
      </c>
      <c r="B71" s="13">
        <v>0</v>
      </c>
      <c r="C71" s="12">
        <v>23</v>
      </c>
      <c r="D71" s="37">
        <f t="shared" si="18"/>
        <v>0.20645161290322581</v>
      </c>
      <c r="E71" s="47"/>
      <c r="L71" s="44">
        <v>12</v>
      </c>
      <c r="M71" s="13">
        <v>0</v>
      </c>
      <c r="N71" s="12">
        <v>16</v>
      </c>
      <c r="O71" s="37">
        <f t="shared" ref="O71" si="53">(((N71*M71)+(N72*M72)+(N73*M73)+(N74*M74)+(N75*M75)+(N76*M76))/((6-1)*(N71+N72+N73+N74+N75+N76)))</f>
        <v>0.10909090909090909</v>
      </c>
      <c r="P71" s="42"/>
      <c r="W71" s="36">
        <v>12</v>
      </c>
      <c r="X71" s="13">
        <v>0</v>
      </c>
      <c r="Y71" s="12">
        <v>12</v>
      </c>
      <c r="Z71" s="37">
        <f t="shared" ref="Z71" si="54">(((Y71*X71)+(Y72*X72)+(Y73*X73)+(Y74*X74)+(Y75*X75)+(Y76*X76))/((6-1)*(Y71+Y72+Y73+Y74+Y75+Y76)))</f>
        <v>9.3333333333333338E-2</v>
      </c>
      <c r="AA71" s="47"/>
      <c r="AH71" s="36">
        <v>12</v>
      </c>
      <c r="AI71" s="13">
        <v>0</v>
      </c>
      <c r="AJ71" s="12">
        <v>7</v>
      </c>
      <c r="AK71" s="37">
        <f t="shared" ref="AK71" si="55">(((AJ71*AI71)+(AJ72*AI72)+(AJ73*AI73)+(AJ74*AI74)+(AJ75*AI75)+(AJ76*AI76))/((6-1)*(AJ71+AJ72+AJ73+AJ74+AJ75+AJ76)))</f>
        <v>4.4444444444444446E-2</v>
      </c>
      <c r="AL71" s="47"/>
      <c r="AS71" s="36">
        <v>12</v>
      </c>
      <c r="AT71" s="13">
        <v>0</v>
      </c>
      <c r="AU71" s="12">
        <v>7</v>
      </c>
      <c r="AV71" s="37">
        <f t="shared" ref="AV71" si="56">(((AU71*AT71)+(AU72*AT72)+(AU73*AT73)+(AU74*AT74)+(AU75*AT75)+(AU76*AT76))/((6-1)*(AU71+AU72+AU73+AU74+AU75+AU76)))</f>
        <v>2.5000000000000001E-2</v>
      </c>
      <c r="AW71" s="47"/>
      <c r="BD71" s="36">
        <v>12</v>
      </c>
      <c r="BE71" s="13">
        <v>0</v>
      </c>
      <c r="BF71" s="12">
        <v>4</v>
      </c>
      <c r="BG71" s="37">
        <f t="shared" ref="BG71" si="57">(((BF71*BE71)+(BF72*BE72)+(BF73*BE73)+(BF74*BE74)+(BF75*BE75)+(BF76*BE76))/((6-1)*(BF71+BF72+BF73+BF74+BF75+BF76)))</f>
        <v>0.04</v>
      </c>
      <c r="BH71" s="47"/>
    </row>
    <row r="72" spans="1:60" ht="15" customHeight="1" x14ac:dyDescent="0.25">
      <c r="A72" s="36"/>
      <c r="B72" s="13">
        <v>1</v>
      </c>
      <c r="C72" s="12">
        <v>2</v>
      </c>
      <c r="D72" s="38"/>
      <c r="E72" s="47"/>
      <c r="L72" s="45"/>
      <c r="M72" s="13">
        <v>1</v>
      </c>
      <c r="N72" s="12">
        <v>4</v>
      </c>
      <c r="O72" s="38"/>
      <c r="P72" s="42"/>
      <c r="W72" s="36"/>
      <c r="X72" s="13">
        <v>1</v>
      </c>
      <c r="Y72" s="12">
        <v>2</v>
      </c>
      <c r="Z72" s="38"/>
      <c r="AA72" s="47"/>
      <c r="AH72" s="36"/>
      <c r="AI72" s="13">
        <v>1</v>
      </c>
      <c r="AJ72" s="12">
        <v>2</v>
      </c>
      <c r="AK72" s="38"/>
      <c r="AL72" s="47"/>
      <c r="AS72" s="36"/>
      <c r="AT72" s="13">
        <v>1</v>
      </c>
      <c r="AU72" s="12">
        <v>1</v>
      </c>
      <c r="AV72" s="38"/>
      <c r="AW72" s="47"/>
      <c r="BD72" s="36"/>
      <c r="BE72" s="13">
        <v>1</v>
      </c>
      <c r="BF72" s="12">
        <v>1</v>
      </c>
      <c r="BG72" s="38"/>
      <c r="BH72" s="47"/>
    </row>
    <row r="73" spans="1:60" ht="15" customHeight="1" x14ac:dyDescent="0.25">
      <c r="A73" s="36"/>
      <c r="B73" s="13">
        <v>2</v>
      </c>
      <c r="C73" s="12">
        <v>0</v>
      </c>
      <c r="D73" s="38"/>
      <c r="E73" s="47"/>
      <c r="L73" s="45"/>
      <c r="M73" s="13">
        <v>2</v>
      </c>
      <c r="N73" s="12">
        <v>0</v>
      </c>
      <c r="O73" s="38"/>
      <c r="P73" s="42"/>
      <c r="W73" s="36"/>
      <c r="X73" s="13">
        <v>2</v>
      </c>
      <c r="Y73" s="12">
        <v>0</v>
      </c>
      <c r="Z73" s="38"/>
      <c r="AA73" s="47"/>
      <c r="AH73" s="36"/>
      <c r="AI73" s="13">
        <v>2</v>
      </c>
      <c r="AJ73" s="12">
        <v>0</v>
      </c>
      <c r="AK73" s="38"/>
      <c r="AL73" s="47"/>
      <c r="AS73" s="36"/>
      <c r="AT73" s="13">
        <v>2</v>
      </c>
      <c r="AU73" s="12">
        <v>0</v>
      </c>
      <c r="AV73" s="38"/>
      <c r="AW73" s="47"/>
      <c r="BD73" s="36"/>
      <c r="BE73" s="13">
        <v>2</v>
      </c>
      <c r="BF73" s="12">
        <v>0</v>
      </c>
      <c r="BG73" s="38"/>
      <c r="BH73" s="47"/>
    </row>
    <row r="74" spans="1:60" ht="15" customHeight="1" x14ac:dyDescent="0.25">
      <c r="A74" s="36"/>
      <c r="B74" s="13">
        <v>3</v>
      </c>
      <c r="C74" s="12">
        <v>0</v>
      </c>
      <c r="D74" s="38"/>
      <c r="E74" s="47"/>
      <c r="L74" s="45"/>
      <c r="M74" s="13">
        <v>3</v>
      </c>
      <c r="N74" s="12">
        <v>0</v>
      </c>
      <c r="O74" s="38"/>
      <c r="P74" s="42"/>
      <c r="W74" s="36"/>
      <c r="X74" s="13">
        <v>3</v>
      </c>
      <c r="Y74" s="12">
        <v>0</v>
      </c>
      <c r="Z74" s="38"/>
      <c r="AA74" s="47"/>
      <c r="AH74" s="36"/>
      <c r="AI74" s="13">
        <v>3</v>
      </c>
      <c r="AJ74" s="12">
        <v>0</v>
      </c>
      <c r="AK74" s="38"/>
      <c r="AL74" s="47"/>
      <c r="AS74" s="36"/>
      <c r="AT74" s="13">
        <v>3</v>
      </c>
      <c r="AU74" s="12">
        <v>0</v>
      </c>
      <c r="AV74" s="38"/>
      <c r="AW74" s="47"/>
      <c r="BD74" s="36"/>
      <c r="BE74" s="13">
        <v>3</v>
      </c>
      <c r="BF74" s="12">
        <v>0</v>
      </c>
      <c r="BG74" s="38"/>
      <c r="BH74" s="47"/>
    </row>
    <row r="75" spans="1:60" ht="15" customHeight="1" x14ac:dyDescent="0.25">
      <c r="A75" s="36"/>
      <c r="B75" s="13">
        <v>4</v>
      </c>
      <c r="C75" s="12">
        <v>0</v>
      </c>
      <c r="D75" s="38"/>
      <c r="E75" s="47"/>
      <c r="L75" s="45"/>
      <c r="M75" s="13">
        <v>4</v>
      </c>
      <c r="N75" s="12">
        <v>2</v>
      </c>
      <c r="O75" s="38"/>
      <c r="P75" s="42"/>
      <c r="W75" s="36"/>
      <c r="X75" s="13">
        <v>4</v>
      </c>
      <c r="Y75" s="12">
        <v>0</v>
      </c>
      <c r="Z75" s="38"/>
      <c r="AA75" s="47"/>
      <c r="AH75" s="36"/>
      <c r="AI75" s="13">
        <v>4</v>
      </c>
      <c r="AJ75" s="12">
        <v>0</v>
      </c>
      <c r="AK75" s="38"/>
      <c r="AL75" s="47"/>
      <c r="AS75" s="36"/>
      <c r="AT75" s="13">
        <v>4</v>
      </c>
      <c r="AU75" s="12">
        <v>0</v>
      </c>
      <c r="AV75" s="38"/>
      <c r="AW75" s="47"/>
      <c r="BD75" s="36"/>
      <c r="BE75" s="13">
        <v>4</v>
      </c>
      <c r="BF75" s="12">
        <v>0</v>
      </c>
      <c r="BG75" s="38"/>
      <c r="BH75" s="47"/>
    </row>
    <row r="76" spans="1:60" ht="15" customHeight="1" x14ac:dyDescent="0.25">
      <c r="A76" s="36"/>
      <c r="B76" s="13">
        <v>5</v>
      </c>
      <c r="C76" s="12">
        <v>6</v>
      </c>
      <c r="D76" s="39"/>
      <c r="E76" s="47"/>
      <c r="L76" s="46"/>
      <c r="M76" s="13">
        <v>5</v>
      </c>
      <c r="N76" s="12">
        <v>0</v>
      </c>
      <c r="O76" s="39"/>
      <c r="P76" s="42"/>
      <c r="W76" s="36"/>
      <c r="X76" s="13">
        <v>5</v>
      </c>
      <c r="Y76" s="12">
        <v>1</v>
      </c>
      <c r="Z76" s="39"/>
      <c r="AA76" s="47"/>
      <c r="AH76" s="36"/>
      <c r="AI76" s="13">
        <v>5</v>
      </c>
      <c r="AJ76" s="12">
        <v>0</v>
      </c>
      <c r="AK76" s="39"/>
      <c r="AL76" s="47"/>
      <c r="AS76" s="36"/>
      <c r="AT76" s="13">
        <v>5</v>
      </c>
      <c r="AU76" s="12">
        <v>0</v>
      </c>
      <c r="AV76" s="39"/>
      <c r="AW76" s="47"/>
      <c r="BD76" s="36"/>
      <c r="BE76" s="13">
        <v>5</v>
      </c>
      <c r="BF76" s="12">
        <v>0</v>
      </c>
      <c r="BG76" s="39"/>
      <c r="BH76" s="47"/>
    </row>
    <row r="77" spans="1:60" ht="15" customHeight="1" x14ac:dyDescent="0.25">
      <c r="A77" s="36">
        <v>13</v>
      </c>
      <c r="B77" s="13">
        <v>0</v>
      </c>
      <c r="C77" s="12">
        <v>17</v>
      </c>
      <c r="D77" s="37">
        <f t="shared" si="18"/>
        <v>0.224</v>
      </c>
      <c r="E77" s="47"/>
      <c r="L77" s="44">
        <v>13</v>
      </c>
      <c r="M77" s="13">
        <v>0</v>
      </c>
      <c r="N77" s="12">
        <v>14</v>
      </c>
      <c r="O77" s="37">
        <f t="shared" ref="O77" si="58">(((N77*M77)+(N78*M78)+(N79*M79)+(N80*M80)+(N81*M81)+(N82*M82))/((6-1)*(N77+N78+N79+N80+N81+N82)))</f>
        <v>0.26315789473684209</v>
      </c>
      <c r="P77" s="42"/>
      <c r="W77" s="36">
        <v>13</v>
      </c>
      <c r="X77" s="13">
        <v>0</v>
      </c>
      <c r="Y77" s="12">
        <v>12</v>
      </c>
      <c r="Z77" s="37">
        <f t="shared" ref="Z77" si="59">(((Y77*X77)+(Y78*X78)+(Y79*X79)+(Y80*X80)+(Y81*X81)+(Y82*X82))/((6-1)*(Y77+Y78+Y79+Y80+Y81+Y82)))</f>
        <v>9.3333333333333338E-2</v>
      </c>
      <c r="AA77" s="47"/>
      <c r="AH77" s="36">
        <v>13</v>
      </c>
      <c r="AI77" s="13">
        <v>0</v>
      </c>
      <c r="AJ77" s="12">
        <v>7</v>
      </c>
      <c r="AK77" s="37">
        <f t="shared" ref="AK77" si="60">(((AJ77*AI77)+(AJ78*AI78)+(AJ79*AI79)+(AJ80*AI80)+(AJ81*AI81)+(AJ82*AI82))/((6-1)*(AJ77+AJ78+AJ79+AJ80+AJ81+AJ82)))</f>
        <v>0.06</v>
      </c>
      <c r="AL77" s="47"/>
      <c r="AS77" s="36">
        <v>13</v>
      </c>
      <c r="AT77" s="13">
        <v>0</v>
      </c>
      <c r="AU77" s="12">
        <v>5</v>
      </c>
      <c r="AV77" s="37">
        <f t="shared" ref="AV77" si="61">(((AU77*AT77)+(AU78*AT78)+(AU79*AT79)+(AU80*AT80)+(AU81*AT81)+(AU82*AT82))/((6-1)*(AU77+AU78+AU79+AU80+AU81+AU82)))</f>
        <v>0.17777777777777778</v>
      </c>
      <c r="AW77" s="47"/>
      <c r="BD77" s="36">
        <v>13</v>
      </c>
      <c r="BE77" s="13">
        <v>0</v>
      </c>
      <c r="BF77" s="12">
        <v>4</v>
      </c>
      <c r="BG77" s="37">
        <f t="shared" ref="BG77" si="62">(((BF77*BE77)+(BF78*BE78)+(BF79*BE79)+(BF80*BE80)+(BF81*BE81)+(BF82*BE82))/((6-1)*(BF77+BF78+BF79+BF80+BF81+BF82)))</f>
        <v>6.6666666666666666E-2</v>
      </c>
      <c r="BH77" s="47"/>
    </row>
    <row r="78" spans="1:60" ht="15" customHeight="1" x14ac:dyDescent="0.25">
      <c r="A78" s="36"/>
      <c r="B78" s="13">
        <v>1</v>
      </c>
      <c r="C78" s="12">
        <v>3</v>
      </c>
      <c r="D78" s="38"/>
      <c r="E78" s="47"/>
      <c r="L78" s="45"/>
      <c r="M78" s="13">
        <v>1</v>
      </c>
      <c r="N78" s="12">
        <v>0</v>
      </c>
      <c r="O78" s="38"/>
      <c r="P78" s="42"/>
      <c r="W78" s="36"/>
      <c r="X78" s="13">
        <v>1</v>
      </c>
      <c r="Y78" s="12">
        <v>2</v>
      </c>
      <c r="Z78" s="38"/>
      <c r="AA78" s="47"/>
      <c r="AH78" s="36"/>
      <c r="AI78" s="13">
        <v>1</v>
      </c>
      <c r="AJ78" s="12">
        <v>3</v>
      </c>
      <c r="AK78" s="38"/>
      <c r="AL78" s="47"/>
      <c r="AS78" s="36"/>
      <c r="AT78" s="13">
        <v>1</v>
      </c>
      <c r="AU78" s="12">
        <v>3</v>
      </c>
      <c r="AV78" s="38"/>
      <c r="AW78" s="47"/>
      <c r="BD78" s="36"/>
      <c r="BE78" s="13">
        <v>1</v>
      </c>
      <c r="BF78" s="12">
        <v>2</v>
      </c>
      <c r="BG78" s="38"/>
      <c r="BH78" s="47"/>
    </row>
    <row r="79" spans="1:60" ht="15" customHeight="1" x14ac:dyDescent="0.25">
      <c r="A79" s="36"/>
      <c r="B79" s="13">
        <v>2</v>
      </c>
      <c r="C79" s="12">
        <v>0</v>
      </c>
      <c r="D79" s="38"/>
      <c r="E79" s="47"/>
      <c r="L79" s="45"/>
      <c r="M79" s="13">
        <v>2</v>
      </c>
      <c r="N79" s="12">
        <v>0</v>
      </c>
      <c r="O79" s="38"/>
      <c r="P79" s="42"/>
      <c r="W79" s="36"/>
      <c r="X79" s="13">
        <v>2</v>
      </c>
      <c r="Y79" s="12">
        <v>0</v>
      </c>
      <c r="Z79" s="38"/>
      <c r="AA79" s="47"/>
      <c r="AH79" s="36"/>
      <c r="AI79" s="13">
        <v>2</v>
      </c>
      <c r="AJ79" s="12">
        <v>0</v>
      </c>
      <c r="AK79" s="38"/>
      <c r="AL79" s="47"/>
      <c r="AS79" s="36"/>
      <c r="AT79" s="13">
        <v>2</v>
      </c>
      <c r="AU79" s="12">
        <v>0</v>
      </c>
      <c r="AV79" s="38"/>
      <c r="AW79" s="47"/>
      <c r="BD79" s="36"/>
      <c r="BE79" s="13">
        <v>2</v>
      </c>
      <c r="BF79" s="12">
        <v>0</v>
      </c>
      <c r="BG79" s="38"/>
      <c r="BH79" s="47"/>
    </row>
    <row r="80" spans="1:60" ht="15" customHeight="1" x14ac:dyDescent="0.25">
      <c r="A80" s="36"/>
      <c r="B80" s="13">
        <v>3</v>
      </c>
      <c r="C80" s="12">
        <v>0</v>
      </c>
      <c r="D80" s="38"/>
      <c r="E80" s="47"/>
      <c r="L80" s="45"/>
      <c r="M80" s="13">
        <v>3</v>
      </c>
      <c r="N80" s="12">
        <v>0</v>
      </c>
      <c r="O80" s="38"/>
      <c r="P80" s="42"/>
      <c r="W80" s="36"/>
      <c r="X80" s="13">
        <v>3</v>
      </c>
      <c r="Y80" s="12">
        <v>0</v>
      </c>
      <c r="Z80" s="38"/>
      <c r="AA80" s="47"/>
      <c r="AH80" s="36"/>
      <c r="AI80" s="13">
        <v>3</v>
      </c>
      <c r="AJ80" s="12">
        <v>0</v>
      </c>
      <c r="AK80" s="38"/>
      <c r="AL80" s="47"/>
      <c r="AS80" s="36"/>
      <c r="AT80" s="13">
        <v>3</v>
      </c>
      <c r="AU80" s="12">
        <v>0</v>
      </c>
      <c r="AV80" s="38"/>
      <c r="AW80" s="47"/>
      <c r="BD80" s="36"/>
      <c r="BE80" s="13">
        <v>3</v>
      </c>
      <c r="BF80" s="12">
        <v>0</v>
      </c>
      <c r="BG80" s="38"/>
      <c r="BH80" s="47"/>
    </row>
    <row r="81" spans="1:60" ht="15" customHeight="1" x14ac:dyDescent="0.25">
      <c r="A81" s="36"/>
      <c r="B81" s="13">
        <v>4</v>
      </c>
      <c r="C81" s="12">
        <v>0</v>
      </c>
      <c r="D81" s="38"/>
      <c r="E81" s="47"/>
      <c r="L81" s="45"/>
      <c r="M81" s="13">
        <v>4</v>
      </c>
      <c r="N81" s="12">
        <v>0</v>
      </c>
      <c r="O81" s="38"/>
      <c r="P81" s="42"/>
      <c r="W81" s="36"/>
      <c r="X81" s="13">
        <v>4</v>
      </c>
      <c r="Y81" s="12">
        <v>0</v>
      </c>
      <c r="Z81" s="38"/>
      <c r="AA81" s="47"/>
      <c r="AH81" s="36"/>
      <c r="AI81" s="13">
        <v>4</v>
      </c>
      <c r="AJ81" s="12">
        <v>0</v>
      </c>
      <c r="AK81" s="38"/>
      <c r="AL81" s="47"/>
      <c r="AS81" s="36"/>
      <c r="AT81" s="13">
        <v>4</v>
      </c>
      <c r="AU81" s="12">
        <v>0</v>
      </c>
      <c r="AV81" s="38"/>
      <c r="AW81" s="47"/>
      <c r="BD81" s="36"/>
      <c r="BE81" s="13">
        <v>4</v>
      </c>
      <c r="BF81" s="12">
        <v>0</v>
      </c>
      <c r="BG81" s="38"/>
      <c r="BH81" s="47"/>
    </row>
    <row r="82" spans="1:60" ht="15" customHeight="1" x14ac:dyDescent="0.25">
      <c r="A82" s="36"/>
      <c r="B82" s="13">
        <v>5</v>
      </c>
      <c r="C82" s="12">
        <v>5</v>
      </c>
      <c r="D82" s="39"/>
      <c r="E82" s="47"/>
      <c r="L82" s="46"/>
      <c r="M82" s="13">
        <v>5</v>
      </c>
      <c r="N82" s="12">
        <v>5</v>
      </c>
      <c r="O82" s="39"/>
      <c r="P82" s="42"/>
      <c r="W82" s="36"/>
      <c r="X82" s="13">
        <v>5</v>
      </c>
      <c r="Y82" s="12">
        <v>1</v>
      </c>
      <c r="Z82" s="39"/>
      <c r="AA82" s="47"/>
      <c r="AH82" s="36"/>
      <c r="AI82" s="13">
        <v>5</v>
      </c>
      <c r="AJ82" s="12">
        <v>0</v>
      </c>
      <c r="AK82" s="39"/>
      <c r="AL82" s="47"/>
      <c r="AS82" s="36"/>
      <c r="AT82" s="13">
        <v>5</v>
      </c>
      <c r="AU82" s="12">
        <v>1</v>
      </c>
      <c r="AV82" s="39"/>
      <c r="AW82" s="47"/>
      <c r="BD82" s="36"/>
      <c r="BE82" s="13">
        <v>5</v>
      </c>
      <c r="BF82" s="12">
        <v>0</v>
      </c>
      <c r="BG82" s="39"/>
      <c r="BH82" s="47"/>
    </row>
    <row r="83" spans="1:60" ht="15" customHeight="1" x14ac:dyDescent="0.25">
      <c r="A83" s="36">
        <v>14</v>
      </c>
      <c r="B83" s="13">
        <v>0</v>
      </c>
      <c r="C83" s="12">
        <v>27</v>
      </c>
      <c r="D83" s="37">
        <f t="shared" si="18"/>
        <v>0.14358974358974358</v>
      </c>
      <c r="E83" s="47"/>
      <c r="L83" s="44">
        <v>14</v>
      </c>
      <c r="M83" s="13">
        <v>0</v>
      </c>
      <c r="N83" s="12">
        <v>23</v>
      </c>
      <c r="O83" s="37">
        <f t="shared" ref="O83" si="63">(((N83*M83)+(N84*M84)+(N85*M85)+(N86*M86)+(N87*M87)+(N88*M88))/((6-1)*(N83+N84+N85+N86+N87+N88)))</f>
        <v>0.10909090909090909</v>
      </c>
      <c r="P83" s="42"/>
      <c r="W83" s="36">
        <v>14</v>
      </c>
      <c r="X83" s="13">
        <v>0</v>
      </c>
      <c r="Y83" s="12">
        <v>17</v>
      </c>
      <c r="Z83" s="37">
        <f t="shared" ref="Z83" si="64">(((Y83*X83)+(Y84*X84)+(Y85*X85)+(Y86*X86)+(Y87*X87)+(Y88*X88))/((6-1)*(Y83+Y84+Y85+Y86+Y87+Y88)))</f>
        <v>8.1818181818181818E-2</v>
      </c>
      <c r="AA83" s="47"/>
      <c r="AH83" s="36">
        <v>14</v>
      </c>
      <c r="AI83" s="13">
        <v>0</v>
      </c>
      <c r="AJ83" s="12">
        <v>12</v>
      </c>
      <c r="AK83" s="37">
        <f t="shared" ref="AK83" si="65">(((AJ83*AI83)+(AJ84*AI84)+(AJ85*AI85)+(AJ86*AI86)+(AJ87*AI87)+(AJ88*AI88))/((6-1)*(AJ83+AJ84+AJ85+AJ86+AJ87+AJ88)))</f>
        <v>0.05</v>
      </c>
      <c r="AL83" s="47"/>
      <c r="AS83" s="36">
        <v>14</v>
      </c>
      <c r="AT83" s="13">
        <v>0</v>
      </c>
      <c r="AU83" s="12">
        <v>12</v>
      </c>
      <c r="AV83" s="37">
        <f t="shared" ref="AV83" si="66">(((AU83*AT83)+(AU84*AT84)+(AU85*AT85)+(AU86*AT86)+(AU87*AT87)+(AU88*AT88))/((6-1)*(AU83+AU84+AU85+AU86+AU87+AU88)))</f>
        <v>0</v>
      </c>
      <c r="AW83" s="47"/>
      <c r="BD83" s="36">
        <v>14</v>
      </c>
      <c r="BE83" s="13">
        <v>0</v>
      </c>
      <c r="BF83" s="12">
        <v>12</v>
      </c>
      <c r="BG83" s="37">
        <f t="shared" ref="BG83" si="67">(((BF83*BE83)+(BF84*BE84)+(BF85*BE85)+(BF86*BE86)+(BF87*BE87)+(BF88*BE88))/((6-1)*(BF83+BF84+BF85+BF86+BF87+BF88)))</f>
        <v>0</v>
      </c>
      <c r="BH83" s="47"/>
    </row>
    <row r="84" spans="1:60" ht="15" customHeight="1" x14ac:dyDescent="0.25">
      <c r="A84" s="36"/>
      <c r="B84" s="13">
        <v>1</v>
      </c>
      <c r="C84" s="12">
        <v>8</v>
      </c>
      <c r="D84" s="38"/>
      <c r="E84" s="47"/>
      <c r="L84" s="45"/>
      <c r="M84" s="13">
        <v>1</v>
      </c>
      <c r="N84" s="12">
        <v>8</v>
      </c>
      <c r="O84" s="38"/>
      <c r="P84" s="42"/>
      <c r="W84" s="36"/>
      <c r="X84" s="13">
        <v>1</v>
      </c>
      <c r="Y84" s="12">
        <v>4</v>
      </c>
      <c r="Z84" s="38"/>
      <c r="AA84" s="47"/>
      <c r="AH84" s="36"/>
      <c r="AI84" s="13">
        <v>1</v>
      </c>
      <c r="AJ84" s="12">
        <v>4</v>
      </c>
      <c r="AK84" s="38"/>
      <c r="AL84" s="47"/>
      <c r="AS84" s="36"/>
      <c r="AT84" s="13">
        <v>1</v>
      </c>
      <c r="AU84" s="12">
        <v>0</v>
      </c>
      <c r="AV84" s="38"/>
      <c r="AW84" s="47"/>
      <c r="BD84" s="36"/>
      <c r="BE84" s="13">
        <v>1</v>
      </c>
      <c r="BF84" s="12">
        <v>0</v>
      </c>
      <c r="BG84" s="38"/>
      <c r="BH84" s="47"/>
    </row>
    <row r="85" spans="1:60" ht="15" customHeight="1" x14ac:dyDescent="0.25">
      <c r="A85" s="36"/>
      <c r="B85" s="13">
        <v>2</v>
      </c>
      <c r="C85" s="12">
        <v>0</v>
      </c>
      <c r="D85" s="38"/>
      <c r="E85" s="47"/>
      <c r="L85" s="45"/>
      <c r="M85" s="13">
        <v>2</v>
      </c>
      <c r="N85" s="12">
        <v>0</v>
      </c>
      <c r="O85" s="38"/>
      <c r="P85" s="42"/>
      <c r="W85" s="36"/>
      <c r="X85" s="13">
        <v>2</v>
      </c>
      <c r="Y85" s="12">
        <v>0</v>
      </c>
      <c r="Z85" s="38"/>
      <c r="AA85" s="47"/>
      <c r="AH85" s="36"/>
      <c r="AI85" s="13">
        <v>2</v>
      </c>
      <c r="AJ85" s="12">
        <v>0</v>
      </c>
      <c r="AK85" s="38"/>
      <c r="AL85" s="47"/>
      <c r="AS85" s="36"/>
      <c r="AT85" s="13">
        <v>2</v>
      </c>
      <c r="AU85" s="12">
        <v>0</v>
      </c>
      <c r="AV85" s="38"/>
      <c r="AW85" s="47"/>
      <c r="BD85" s="36"/>
      <c r="BE85" s="13">
        <v>2</v>
      </c>
      <c r="BF85" s="12">
        <v>0</v>
      </c>
      <c r="BG85" s="38"/>
      <c r="BH85" s="47"/>
    </row>
    <row r="86" spans="1:60" ht="15" customHeight="1" x14ac:dyDescent="0.25">
      <c r="A86" s="36"/>
      <c r="B86" s="13">
        <v>3</v>
      </c>
      <c r="C86" s="12">
        <v>0</v>
      </c>
      <c r="D86" s="38"/>
      <c r="E86" s="47"/>
      <c r="L86" s="45"/>
      <c r="M86" s="13">
        <v>3</v>
      </c>
      <c r="N86" s="12">
        <v>0</v>
      </c>
      <c r="O86" s="38"/>
      <c r="P86" s="42"/>
      <c r="W86" s="36"/>
      <c r="X86" s="13">
        <v>3</v>
      </c>
      <c r="Y86" s="12">
        <v>0</v>
      </c>
      <c r="Z86" s="38"/>
      <c r="AA86" s="47"/>
      <c r="AH86" s="36"/>
      <c r="AI86" s="13">
        <v>3</v>
      </c>
      <c r="AJ86" s="12">
        <v>0</v>
      </c>
      <c r="AK86" s="38"/>
      <c r="AL86" s="47"/>
      <c r="AS86" s="36"/>
      <c r="AT86" s="13">
        <v>3</v>
      </c>
      <c r="AU86" s="12">
        <v>0</v>
      </c>
      <c r="AV86" s="38"/>
      <c r="AW86" s="47"/>
      <c r="BD86" s="36"/>
      <c r="BE86" s="13">
        <v>3</v>
      </c>
      <c r="BF86" s="12">
        <v>0</v>
      </c>
      <c r="BG86" s="38"/>
      <c r="BH86" s="47"/>
    </row>
    <row r="87" spans="1:60" ht="15" customHeight="1" x14ac:dyDescent="0.25">
      <c r="A87" s="36"/>
      <c r="B87" s="13">
        <v>4</v>
      </c>
      <c r="C87" s="12">
        <v>0</v>
      </c>
      <c r="D87" s="38"/>
      <c r="E87" s="47"/>
      <c r="L87" s="45"/>
      <c r="M87" s="13">
        <v>4</v>
      </c>
      <c r="N87" s="12">
        <v>0</v>
      </c>
      <c r="O87" s="38"/>
      <c r="P87" s="42"/>
      <c r="W87" s="36"/>
      <c r="X87" s="13">
        <v>4</v>
      </c>
      <c r="Y87" s="12">
        <v>0</v>
      </c>
      <c r="Z87" s="38"/>
      <c r="AA87" s="47"/>
      <c r="AH87" s="36"/>
      <c r="AI87" s="13">
        <v>4</v>
      </c>
      <c r="AJ87" s="12">
        <v>0</v>
      </c>
      <c r="AK87" s="38"/>
      <c r="AL87" s="47"/>
      <c r="AS87" s="36"/>
      <c r="AT87" s="13">
        <v>4</v>
      </c>
      <c r="AU87" s="12">
        <v>0</v>
      </c>
      <c r="AV87" s="38"/>
      <c r="AW87" s="47"/>
      <c r="BD87" s="36"/>
      <c r="BE87" s="13">
        <v>4</v>
      </c>
      <c r="BF87" s="12">
        <v>0</v>
      </c>
      <c r="BG87" s="38"/>
      <c r="BH87" s="47"/>
    </row>
    <row r="88" spans="1:60" ht="15" customHeight="1" x14ac:dyDescent="0.25">
      <c r="A88" s="36"/>
      <c r="B88" s="13">
        <v>5</v>
      </c>
      <c r="C88" s="12">
        <v>4</v>
      </c>
      <c r="D88" s="39"/>
      <c r="E88" s="47"/>
      <c r="L88" s="46"/>
      <c r="M88" s="13">
        <v>5</v>
      </c>
      <c r="N88" s="12">
        <v>2</v>
      </c>
      <c r="O88" s="39"/>
      <c r="P88" s="42"/>
      <c r="W88" s="36"/>
      <c r="X88" s="13">
        <v>5</v>
      </c>
      <c r="Y88" s="12">
        <v>1</v>
      </c>
      <c r="Z88" s="39"/>
      <c r="AA88" s="47"/>
      <c r="AH88" s="36"/>
      <c r="AI88" s="13">
        <v>5</v>
      </c>
      <c r="AJ88" s="12">
        <v>0</v>
      </c>
      <c r="AK88" s="39"/>
      <c r="AL88" s="47"/>
      <c r="AS88" s="36"/>
      <c r="AT88" s="13">
        <v>5</v>
      </c>
      <c r="AU88" s="12">
        <v>0</v>
      </c>
      <c r="AV88" s="39"/>
      <c r="AW88" s="47"/>
      <c r="BD88" s="36"/>
      <c r="BE88" s="13">
        <v>5</v>
      </c>
      <c r="BF88" s="12">
        <v>0</v>
      </c>
      <c r="BG88" s="39"/>
      <c r="BH88" s="47"/>
    </row>
    <row r="89" spans="1:60" ht="11.25" customHeight="1" x14ac:dyDescent="0.25">
      <c r="A89" s="36">
        <v>15</v>
      </c>
      <c r="B89" s="13">
        <v>0</v>
      </c>
      <c r="C89" s="12">
        <v>31</v>
      </c>
      <c r="D89" s="37">
        <f t="shared" si="18"/>
        <v>0</v>
      </c>
      <c r="E89" s="47"/>
      <c r="L89" s="44">
        <v>15</v>
      </c>
      <c r="M89" s="13">
        <v>0</v>
      </c>
      <c r="N89" s="12">
        <v>27</v>
      </c>
      <c r="O89" s="37">
        <f t="shared" ref="O89" si="68">(((N89*M89)+(N90*M90)+(N91*M91)+(N92*M92)+(N93*M93)+(N94*M94))/((6-1)*(N89+N90+N91+N92+N93+N94)))</f>
        <v>0</v>
      </c>
      <c r="P89" s="42"/>
      <c r="W89" s="36">
        <v>15</v>
      </c>
      <c r="X89" s="13">
        <v>0</v>
      </c>
      <c r="Y89" s="12">
        <v>23</v>
      </c>
      <c r="Z89" s="37">
        <f t="shared" ref="Z89" si="69">(((Y89*X89)+(Y90*X90)+(Y91*X91)+(Y92*X92)+(Y93*X93)+(Y94*X94))/((6-1)*(Y89+Y90+Y91+Y92+Y93+Y94)))</f>
        <v>0</v>
      </c>
      <c r="AA89" s="47"/>
      <c r="AH89" s="36">
        <v>15</v>
      </c>
      <c r="AI89" s="13">
        <v>0</v>
      </c>
      <c r="AJ89" s="12">
        <v>18</v>
      </c>
      <c r="AK89" s="37">
        <f t="shared" ref="AK89" si="70">(((AJ89*AI89)+(AJ90*AI90)+(AJ91*AI91)+(AJ92*AI92)+(AJ93*AI93)+(AJ94*AI94))/((6-1)*(AJ89+AJ90+AJ91+AJ92+AJ93+AJ94)))</f>
        <v>0</v>
      </c>
      <c r="AL89" s="47"/>
      <c r="AS89" s="36">
        <v>15</v>
      </c>
      <c r="AT89" s="13">
        <v>0</v>
      </c>
      <c r="AU89" s="12">
        <v>15</v>
      </c>
      <c r="AV89" s="37">
        <f t="shared" ref="AV89" si="71">(((AU89*AT89)+(AU90*AT90)+(AU91*AT91)+(AU92*AT92)+(AU93*AT93)+(AU94*AT94))/((6-1)*(AU89+AU90+AU91+AU92+AU93+AU94)))</f>
        <v>0</v>
      </c>
      <c r="AW89" s="47"/>
      <c r="BD89" s="36">
        <v>15</v>
      </c>
      <c r="BE89" s="13">
        <v>0</v>
      </c>
      <c r="BF89" s="12">
        <v>12</v>
      </c>
      <c r="BG89" s="37">
        <f t="shared" ref="BG89" si="72">(((BF89*BE89)+(BF90*BE90)+(BF91*BE91)+(BF92*BE92)+(BF93*BE93)+(BF94*BE94))/((6-1)*(BF89+BF90+BF91+BF92+BF93+BF94)))</f>
        <v>0</v>
      </c>
      <c r="BH89" s="47"/>
    </row>
    <row r="90" spans="1:60" ht="15" customHeight="1" x14ac:dyDescent="0.25">
      <c r="A90" s="36"/>
      <c r="B90" s="13">
        <v>1</v>
      </c>
      <c r="C90" s="12">
        <v>0</v>
      </c>
      <c r="D90" s="38"/>
      <c r="E90" s="47"/>
      <c r="L90" s="45"/>
      <c r="M90" s="13">
        <v>1</v>
      </c>
      <c r="N90" s="12">
        <v>0</v>
      </c>
      <c r="O90" s="38"/>
      <c r="P90" s="42"/>
      <c r="W90" s="36"/>
      <c r="X90" s="13">
        <v>1</v>
      </c>
      <c r="Y90" s="12">
        <v>0</v>
      </c>
      <c r="Z90" s="38"/>
      <c r="AA90" s="47"/>
      <c r="AH90" s="36"/>
      <c r="AI90" s="13">
        <v>1</v>
      </c>
      <c r="AJ90" s="12">
        <v>0</v>
      </c>
      <c r="AK90" s="38"/>
      <c r="AL90" s="47"/>
      <c r="AS90" s="36"/>
      <c r="AT90" s="13">
        <v>1</v>
      </c>
      <c r="AU90" s="12">
        <v>0</v>
      </c>
      <c r="AV90" s="38"/>
      <c r="AW90" s="47"/>
      <c r="BD90" s="36"/>
      <c r="BE90" s="13">
        <v>1</v>
      </c>
      <c r="BF90" s="12">
        <v>0</v>
      </c>
      <c r="BG90" s="38"/>
      <c r="BH90" s="47"/>
    </row>
    <row r="91" spans="1:60" ht="15" customHeight="1" x14ac:dyDescent="0.25">
      <c r="A91" s="36"/>
      <c r="B91" s="13">
        <v>2</v>
      </c>
      <c r="C91" s="12">
        <v>0</v>
      </c>
      <c r="D91" s="38"/>
      <c r="E91" s="47"/>
      <c r="L91" s="45"/>
      <c r="M91" s="13">
        <v>2</v>
      </c>
      <c r="N91" s="12">
        <v>0</v>
      </c>
      <c r="O91" s="38"/>
      <c r="P91" s="42"/>
      <c r="W91" s="36"/>
      <c r="X91" s="13">
        <v>2</v>
      </c>
      <c r="Y91" s="12">
        <v>0</v>
      </c>
      <c r="Z91" s="38"/>
      <c r="AA91" s="47"/>
      <c r="AH91" s="36"/>
      <c r="AI91" s="13">
        <v>2</v>
      </c>
      <c r="AJ91" s="12">
        <v>0</v>
      </c>
      <c r="AK91" s="38"/>
      <c r="AL91" s="47"/>
      <c r="AS91" s="36"/>
      <c r="AT91" s="13">
        <v>2</v>
      </c>
      <c r="AU91" s="12">
        <v>0</v>
      </c>
      <c r="AV91" s="38"/>
      <c r="AW91" s="47"/>
      <c r="BD91" s="36"/>
      <c r="BE91" s="13">
        <v>2</v>
      </c>
      <c r="BF91" s="12">
        <v>0</v>
      </c>
      <c r="BG91" s="38"/>
      <c r="BH91" s="47"/>
    </row>
    <row r="92" spans="1:60" ht="15" customHeight="1" x14ac:dyDescent="0.25">
      <c r="A92" s="36"/>
      <c r="B92" s="13">
        <v>3</v>
      </c>
      <c r="C92" s="12">
        <v>0</v>
      </c>
      <c r="D92" s="38"/>
      <c r="E92" s="47"/>
      <c r="L92" s="45"/>
      <c r="M92" s="13">
        <v>3</v>
      </c>
      <c r="N92" s="12">
        <v>0</v>
      </c>
      <c r="O92" s="38"/>
      <c r="P92" s="42"/>
      <c r="W92" s="36"/>
      <c r="X92" s="13">
        <v>3</v>
      </c>
      <c r="Y92" s="12">
        <v>0</v>
      </c>
      <c r="Z92" s="38"/>
      <c r="AA92" s="47"/>
      <c r="AH92" s="36"/>
      <c r="AI92" s="13">
        <v>3</v>
      </c>
      <c r="AJ92" s="12">
        <v>0</v>
      </c>
      <c r="AK92" s="38"/>
      <c r="AL92" s="47"/>
      <c r="AS92" s="36"/>
      <c r="AT92" s="13">
        <v>3</v>
      </c>
      <c r="AU92" s="12">
        <v>0</v>
      </c>
      <c r="AV92" s="38"/>
      <c r="AW92" s="47"/>
      <c r="BD92" s="36"/>
      <c r="BE92" s="13">
        <v>3</v>
      </c>
      <c r="BF92" s="12">
        <v>0</v>
      </c>
      <c r="BG92" s="38"/>
      <c r="BH92" s="47"/>
    </row>
    <row r="93" spans="1:60" ht="15" customHeight="1" x14ac:dyDescent="0.25">
      <c r="A93" s="36"/>
      <c r="B93" s="13">
        <v>4</v>
      </c>
      <c r="C93" s="12">
        <v>0</v>
      </c>
      <c r="D93" s="38"/>
      <c r="E93" s="47"/>
      <c r="L93" s="45"/>
      <c r="M93" s="13">
        <v>4</v>
      </c>
      <c r="N93" s="12">
        <v>0</v>
      </c>
      <c r="O93" s="38"/>
      <c r="P93" s="42"/>
      <c r="W93" s="36"/>
      <c r="X93" s="13">
        <v>4</v>
      </c>
      <c r="Y93" s="12">
        <v>0</v>
      </c>
      <c r="Z93" s="38"/>
      <c r="AA93" s="47"/>
      <c r="AH93" s="36"/>
      <c r="AI93" s="13">
        <v>4</v>
      </c>
      <c r="AJ93" s="12">
        <v>0</v>
      </c>
      <c r="AK93" s="38"/>
      <c r="AL93" s="47"/>
      <c r="AS93" s="36"/>
      <c r="AT93" s="13">
        <v>4</v>
      </c>
      <c r="AU93" s="12">
        <v>0</v>
      </c>
      <c r="AV93" s="38"/>
      <c r="AW93" s="47"/>
      <c r="BD93" s="36"/>
      <c r="BE93" s="13">
        <v>4</v>
      </c>
      <c r="BF93" s="12">
        <v>0</v>
      </c>
      <c r="BG93" s="38"/>
      <c r="BH93" s="47"/>
    </row>
    <row r="94" spans="1:60" ht="15" customHeight="1" x14ac:dyDescent="0.25">
      <c r="A94" s="36"/>
      <c r="B94" s="13">
        <v>5</v>
      </c>
      <c r="C94" s="12">
        <v>0</v>
      </c>
      <c r="D94" s="39"/>
      <c r="E94" s="47"/>
      <c r="L94" s="46"/>
      <c r="M94" s="13">
        <v>5</v>
      </c>
      <c r="N94" s="12">
        <v>0</v>
      </c>
      <c r="O94" s="39"/>
      <c r="P94" s="42"/>
      <c r="W94" s="36"/>
      <c r="X94" s="13">
        <v>5</v>
      </c>
      <c r="Y94" s="12">
        <v>0</v>
      </c>
      <c r="Z94" s="39"/>
      <c r="AA94" s="47"/>
      <c r="AH94" s="36"/>
      <c r="AI94" s="13">
        <v>5</v>
      </c>
      <c r="AJ94" s="12">
        <v>0</v>
      </c>
      <c r="AK94" s="39"/>
      <c r="AL94" s="47"/>
      <c r="AS94" s="36"/>
      <c r="AT94" s="13">
        <v>5</v>
      </c>
      <c r="AU94" s="12">
        <v>0</v>
      </c>
      <c r="AV94" s="39"/>
      <c r="AW94" s="47"/>
      <c r="BD94" s="36"/>
      <c r="BE94" s="13">
        <v>5</v>
      </c>
      <c r="BF94" s="12">
        <v>0</v>
      </c>
      <c r="BG94" s="39"/>
      <c r="BH94" s="47"/>
    </row>
    <row r="95" spans="1:60" ht="15" customHeight="1" x14ac:dyDescent="0.25"/>
    <row r="96" spans="1:60" ht="15" customHeight="1" x14ac:dyDescent="0.25"/>
    <row r="97" spans="1:65" ht="15" customHeight="1" x14ac:dyDescent="0.25"/>
    <row r="98" spans="1:65" ht="36" customHeight="1" x14ac:dyDescent="0.25">
      <c r="A98" s="4" t="s">
        <v>2</v>
      </c>
      <c r="B98" s="8" t="s">
        <v>3</v>
      </c>
      <c r="C98" s="2" t="s">
        <v>4</v>
      </c>
      <c r="D98" s="6">
        <v>45664</v>
      </c>
      <c r="L98" s="4" t="s">
        <v>2</v>
      </c>
      <c r="M98" s="8" t="s">
        <v>3</v>
      </c>
      <c r="N98" s="2" t="s">
        <v>4</v>
      </c>
      <c r="O98" s="6">
        <v>45678</v>
      </c>
      <c r="W98" s="4" t="s">
        <v>2</v>
      </c>
      <c r="X98" s="8" t="s">
        <v>3</v>
      </c>
      <c r="Y98" s="2" t="s">
        <v>4</v>
      </c>
      <c r="Z98" s="6">
        <v>45692</v>
      </c>
      <c r="AH98" s="4" t="s">
        <v>2</v>
      </c>
      <c r="AI98" s="8" t="s">
        <v>3</v>
      </c>
      <c r="AJ98" s="2" t="s">
        <v>4</v>
      </c>
      <c r="AK98" s="6">
        <v>45706</v>
      </c>
      <c r="AS98" s="4" t="s">
        <v>2</v>
      </c>
      <c r="AT98" s="8" t="s">
        <v>3</v>
      </c>
      <c r="AU98" s="2" t="s">
        <v>4</v>
      </c>
      <c r="AV98" s="6">
        <v>45720</v>
      </c>
      <c r="BD98" s="4" t="s">
        <v>2</v>
      </c>
      <c r="BE98" s="8" t="s">
        <v>3</v>
      </c>
      <c r="BF98" s="2" t="s">
        <v>4</v>
      </c>
      <c r="BG98" s="6">
        <v>45734</v>
      </c>
    </row>
    <row r="99" spans="1:65" ht="31.5" customHeight="1" x14ac:dyDescent="0.25">
      <c r="A99" s="21" t="s">
        <v>5</v>
      </c>
      <c r="B99" s="9" t="s">
        <v>6</v>
      </c>
      <c r="C99" s="4" t="s">
        <v>7</v>
      </c>
      <c r="D99" s="7" t="s">
        <v>9</v>
      </c>
      <c r="L99" s="21" t="s">
        <v>5</v>
      </c>
      <c r="M99" s="9" t="s">
        <v>6</v>
      </c>
      <c r="N99" s="4" t="s">
        <v>7</v>
      </c>
      <c r="O99" s="7" t="s">
        <v>9</v>
      </c>
      <c r="W99" s="21" t="s">
        <v>5</v>
      </c>
      <c r="X99" s="9" t="s">
        <v>6</v>
      </c>
      <c r="Y99" s="4" t="s">
        <v>7</v>
      </c>
      <c r="Z99" s="7" t="s">
        <v>9</v>
      </c>
      <c r="AH99" s="21" t="s">
        <v>5</v>
      </c>
      <c r="AI99" s="9" t="s">
        <v>6</v>
      </c>
      <c r="AJ99" s="4" t="s">
        <v>7</v>
      </c>
      <c r="AK99" s="7" t="s">
        <v>9</v>
      </c>
      <c r="AS99" s="21" t="s">
        <v>5</v>
      </c>
      <c r="AT99" s="9" t="s">
        <v>6</v>
      </c>
      <c r="AU99" s="4" t="s">
        <v>7</v>
      </c>
      <c r="AV99" s="7" t="s">
        <v>9</v>
      </c>
      <c r="BD99" s="21" t="s">
        <v>5</v>
      </c>
      <c r="BE99" s="9" t="s">
        <v>6</v>
      </c>
      <c r="BF99" s="4" t="s">
        <v>7</v>
      </c>
      <c r="BG99" s="7" t="s">
        <v>9</v>
      </c>
    </row>
    <row r="101" spans="1:65" ht="52.5" customHeight="1" x14ac:dyDescent="0.25">
      <c r="A101" s="11" t="s">
        <v>0</v>
      </c>
      <c r="B101" s="14" t="s">
        <v>26</v>
      </c>
      <c r="C101" s="15" t="s">
        <v>27</v>
      </c>
      <c r="D101" s="15" t="s">
        <v>42</v>
      </c>
      <c r="E101" s="18" t="s">
        <v>43</v>
      </c>
      <c r="F101" s="16"/>
      <c r="G101" s="40" t="s">
        <v>28</v>
      </c>
      <c r="H101" s="40"/>
      <c r="I101" s="40"/>
      <c r="J101" s="40"/>
      <c r="L101" s="11" t="s">
        <v>0</v>
      </c>
      <c r="M101" s="14" t="s">
        <v>26</v>
      </c>
      <c r="N101" s="15" t="s">
        <v>27</v>
      </c>
      <c r="O101" s="15" t="s">
        <v>42</v>
      </c>
      <c r="P101" s="18" t="s">
        <v>43</v>
      </c>
      <c r="Q101" s="16"/>
      <c r="R101" s="40" t="s">
        <v>28</v>
      </c>
      <c r="S101" s="40"/>
      <c r="T101" s="40"/>
      <c r="U101" s="40"/>
      <c r="W101" s="11" t="s">
        <v>0</v>
      </c>
      <c r="X101" s="14" t="s">
        <v>26</v>
      </c>
      <c r="Y101" s="15" t="s">
        <v>27</v>
      </c>
      <c r="Z101" s="15" t="s">
        <v>42</v>
      </c>
      <c r="AA101" s="18" t="s">
        <v>43</v>
      </c>
      <c r="AB101" s="16"/>
      <c r="AC101" s="40" t="s">
        <v>28</v>
      </c>
      <c r="AD101" s="40"/>
      <c r="AE101" s="40"/>
      <c r="AF101" s="40"/>
      <c r="AH101" s="11" t="s">
        <v>0</v>
      </c>
      <c r="AI101" s="14" t="s">
        <v>26</v>
      </c>
      <c r="AJ101" s="15" t="s">
        <v>27</v>
      </c>
      <c r="AK101" s="15" t="s">
        <v>42</v>
      </c>
      <c r="AL101" s="18" t="s">
        <v>43</v>
      </c>
      <c r="AM101" s="16"/>
      <c r="AN101" s="40" t="s">
        <v>28</v>
      </c>
      <c r="AO101" s="40"/>
      <c r="AP101" s="40"/>
      <c r="AQ101" s="40"/>
      <c r="AS101" s="11" t="s">
        <v>0</v>
      </c>
      <c r="AT101" s="14" t="s">
        <v>26</v>
      </c>
      <c r="AU101" s="15" t="s">
        <v>27</v>
      </c>
      <c r="AV101" s="15" t="s">
        <v>42</v>
      </c>
      <c r="AW101" s="18" t="s">
        <v>43</v>
      </c>
      <c r="AX101" s="16"/>
      <c r="AY101" s="40" t="s">
        <v>28</v>
      </c>
      <c r="AZ101" s="40"/>
      <c r="BA101" s="40"/>
      <c r="BB101" s="40"/>
      <c r="BD101" s="11" t="s">
        <v>0</v>
      </c>
      <c r="BE101" s="14" t="s">
        <v>26</v>
      </c>
      <c r="BF101" s="15" t="s">
        <v>27</v>
      </c>
      <c r="BG101" s="15" t="s">
        <v>42</v>
      </c>
      <c r="BH101" s="18" t="s">
        <v>43</v>
      </c>
      <c r="BI101" s="16"/>
      <c r="BJ101" s="40" t="s">
        <v>28</v>
      </c>
      <c r="BK101" s="40"/>
      <c r="BL101" s="40"/>
      <c r="BM101" s="40"/>
    </row>
    <row r="102" spans="1:65" ht="15" customHeight="1" x14ac:dyDescent="0.25">
      <c r="A102" s="36">
        <v>1</v>
      </c>
      <c r="B102" s="13">
        <v>0</v>
      </c>
      <c r="C102" s="12">
        <v>3</v>
      </c>
      <c r="D102" s="37">
        <f>(((C102*B102)+(C103*B103)+(C104*B104)+(C105*B105)+(C106*B106)+(C107*B107))/((6-1)*(SUM(C102:C107))))</f>
        <v>0.05</v>
      </c>
      <c r="E102" s="41">
        <f>(((H113*G113)+(H114*G114)+(H115*G115)+(H116*G116)+(H117*G117)+(H118*G118))/((6-1)*(SUM(H113:H118))))</f>
        <v>3.4343434343434343E-2</v>
      </c>
      <c r="F102" s="17"/>
      <c r="G102" s="43" t="s">
        <v>25</v>
      </c>
      <c r="H102" s="43"/>
      <c r="I102" s="43"/>
      <c r="J102" s="43"/>
      <c r="L102" s="36">
        <v>1</v>
      </c>
      <c r="M102" s="13">
        <v>0</v>
      </c>
      <c r="N102" s="12">
        <v>3</v>
      </c>
      <c r="O102" s="37">
        <f>(((N102*M102)+(N103*M103)+(N104*M104)+(N105*M105)+(N106*M106)+(N107*M107))/((6-1)*(SUM(N102:N107))))</f>
        <v>0.05</v>
      </c>
      <c r="P102" s="41">
        <f>(((S113*R113)+(S114*R114)+(S115*R115)+(S116*R116)+(S117*R117)+(S118*R118))/((6-1)*(SUM(S113:S118))))</f>
        <v>3.3766233766233764E-2</v>
      </c>
      <c r="Q102" s="17"/>
      <c r="R102" s="43" t="s">
        <v>25</v>
      </c>
      <c r="S102" s="43"/>
      <c r="T102" s="43"/>
      <c r="U102" s="43"/>
      <c r="W102" s="36">
        <v>1</v>
      </c>
      <c r="X102" s="13">
        <v>0</v>
      </c>
      <c r="Y102" s="12">
        <v>3</v>
      </c>
      <c r="Z102" s="37">
        <f>(((Y102*X102)+(Y103*X103)+(Y104*X104)+(Y105*X105)+(Y106*X106)+(Y107*X107))/((6-1)*(SUM(Y102:Y107))))</f>
        <v>0.05</v>
      </c>
      <c r="AA102" s="41">
        <f>(((AD113*AC113)+(AD114*AC114)+(AD115*AC115)+(AD116*AC116)+(AD117*AC117)+(AD118*AC118))/((6-1)*(SUM(AD113:AD118))))</f>
        <v>2.8169014084507043E-2</v>
      </c>
      <c r="AB102" s="17"/>
      <c r="AC102" s="43" t="s">
        <v>25</v>
      </c>
      <c r="AD102" s="43"/>
      <c r="AE102" s="43"/>
      <c r="AF102" s="43"/>
      <c r="AH102" s="36">
        <v>1</v>
      </c>
      <c r="AI102" s="13">
        <v>0</v>
      </c>
      <c r="AJ102" s="12">
        <v>4</v>
      </c>
      <c r="AK102" s="37">
        <f>(((AJ102*AI102)+(AJ103*AI103)+(AJ104*AI104)+(AJ105*AI105)+(AJ106*AI106)+(AJ107*AI107))/((6-1)*(SUM(AJ102:AJ107))))</f>
        <v>0.04</v>
      </c>
      <c r="AL102" s="41">
        <f>(((AO113*AN113)+(AO114*AN114)+(AO115*AN115)+(AO116*AN116)+(AO117*AN117)+(AO118*AN118))/((6-1)*(SUM(AO113:AO118))))</f>
        <v>1.7391304347826087E-2</v>
      </c>
      <c r="AM102" s="17"/>
      <c r="AN102" s="43" t="s">
        <v>25</v>
      </c>
      <c r="AO102" s="43"/>
      <c r="AP102" s="43"/>
      <c r="AQ102" s="43"/>
      <c r="AS102" s="36">
        <v>1</v>
      </c>
      <c r="AT102" s="13">
        <v>0</v>
      </c>
      <c r="AU102" s="12">
        <v>4</v>
      </c>
      <c r="AV102" s="37">
        <f>(((AU102*AT102)+(AU103*AT103)+(AU104*AT104)+(AU105*AT105)+(AU106*AT106)+(AU107*AT107))/((6-1)*(SUM(AU102:AU107))))</f>
        <v>0.04</v>
      </c>
      <c r="AW102" s="41">
        <f>(((AZ113*AY113)+(AZ114*AY114)+(AZ115*AY115)+(AZ116*AY116)+(AZ117*AY117)+(AZ118*AY118))/((6-1)*(SUM(AZ113:AZ118))))</f>
        <v>1.7391304347826087E-2</v>
      </c>
      <c r="AX102" s="17"/>
      <c r="AY102" s="43" t="s">
        <v>25</v>
      </c>
      <c r="AZ102" s="43"/>
      <c r="BA102" s="43"/>
      <c r="BB102" s="43"/>
      <c r="BD102" s="36">
        <v>1</v>
      </c>
      <c r="BE102" s="13">
        <v>0</v>
      </c>
      <c r="BF102" s="12">
        <v>3</v>
      </c>
      <c r="BG102" s="37">
        <f>(((BF102*BE102)+(BF103*BE103)+(BF104*BE104)+(BF105*BE105)+(BF106*BE106)+(BF107*BE107))/((6-1)*(SUM(BF102:BF107))))</f>
        <v>0.1</v>
      </c>
      <c r="BH102" s="41">
        <f>(((BK113*BJ113)+(BK114*BJ114)+(BK115*BJ115)+(BK116*BJ116)+(BK117*BJ117)+(BK118*BJ118))/((6-1)*(SUM(BK113:BK118))))</f>
        <v>2.4242424242424242E-2</v>
      </c>
      <c r="BI102" s="17"/>
      <c r="BJ102" s="43" t="s">
        <v>25</v>
      </c>
      <c r="BK102" s="43"/>
      <c r="BL102" s="43"/>
      <c r="BM102" s="43"/>
    </row>
    <row r="103" spans="1:65" ht="15" customHeight="1" x14ac:dyDescent="0.25">
      <c r="A103" s="36"/>
      <c r="B103" s="13">
        <v>1</v>
      </c>
      <c r="C103" s="12">
        <v>1</v>
      </c>
      <c r="D103" s="38"/>
      <c r="E103" s="47"/>
      <c r="L103" s="36"/>
      <c r="M103" s="13">
        <v>1</v>
      </c>
      <c r="N103" s="12">
        <v>1</v>
      </c>
      <c r="O103" s="38"/>
      <c r="P103" s="47"/>
      <c r="W103" s="36"/>
      <c r="X103" s="13">
        <v>1</v>
      </c>
      <c r="Y103" s="12">
        <v>1</v>
      </c>
      <c r="Z103" s="38"/>
      <c r="AA103" s="47"/>
      <c r="AH103" s="36"/>
      <c r="AI103" s="13">
        <v>1</v>
      </c>
      <c r="AJ103" s="12">
        <v>1</v>
      </c>
      <c r="AK103" s="38"/>
      <c r="AL103" s="47"/>
      <c r="AS103" s="36"/>
      <c r="AT103" s="13">
        <v>1</v>
      </c>
      <c r="AU103" s="12">
        <v>1</v>
      </c>
      <c r="AV103" s="38"/>
      <c r="AW103" s="47"/>
      <c r="BD103" s="36"/>
      <c r="BE103" s="13">
        <v>1</v>
      </c>
      <c r="BF103" s="12">
        <v>0</v>
      </c>
      <c r="BG103" s="38"/>
      <c r="BH103" s="47"/>
    </row>
    <row r="104" spans="1:65" ht="15" customHeight="1" x14ac:dyDescent="0.25">
      <c r="A104" s="36"/>
      <c r="B104" s="13">
        <v>2</v>
      </c>
      <c r="C104" s="12">
        <v>0</v>
      </c>
      <c r="D104" s="38"/>
      <c r="E104" s="47"/>
      <c r="L104" s="36"/>
      <c r="M104" s="13">
        <v>2</v>
      </c>
      <c r="N104" s="12">
        <v>0</v>
      </c>
      <c r="O104" s="38"/>
      <c r="P104" s="47"/>
      <c r="W104" s="36"/>
      <c r="X104" s="13">
        <v>2</v>
      </c>
      <c r="Y104" s="12">
        <v>0</v>
      </c>
      <c r="Z104" s="38"/>
      <c r="AA104" s="47"/>
      <c r="AH104" s="36"/>
      <c r="AI104" s="13">
        <v>2</v>
      </c>
      <c r="AJ104" s="12">
        <v>0</v>
      </c>
      <c r="AK104" s="38"/>
      <c r="AL104" s="47"/>
      <c r="AS104" s="36"/>
      <c r="AT104" s="13">
        <v>2</v>
      </c>
      <c r="AU104" s="12">
        <v>0</v>
      </c>
      <c r="AV104" s="38"/>
      <c r="AW104" s="47"/>
      <c r="BD104" s="36"/>
      <c r="BE104" s="13">
        <v>2</v>
      </c>
      <c r="BF104" s="12">
        <v>1</v>
      </c>
      <c r="BG104" s="38"/>
      <c r="BH104" s="47"/>
    </row>
    <row r="105" spans="1:65" ht="15" customHeight="1" x14ac:dyDescent="0.25">
      <c r="A105" s="36"/>
      <c r="B105" s="13">
        <v>3</v>
      </c>
      <c r="C105" s="12">
        <v>0</v>
      </c>
      <c r="D105" s="38"/>
      <c r="E105" s="47"/>
      <c r="L105" s="36"/>
      <c r="M105" s="13">
        <v>3</v>
      </c>
      <c r="N105" s="12">
        <v>0</v>
      </c>
      <c r="O105" s="38"/>
      <c r="P105" s="47"/>
      <c r="W105" s="36"/>
      <c r="X105" s="13">
        <v>3</v>
      </c>
      <c r="Y105" s="12">
        <v>0</v>
      </c>
      <c r="Z105" s="38"/>
      <c r="AA105" s="47"/>
      <c r="AH105" s="36"/>
      <c r="AI105" s="13">
        <v>3</v>
      </c>
      <c r="AJ105" s="12">
        <v>0</v>
      </c>
      <c r="AK105" s="38"/>
      <c r="AL105" s="47"/>
      <c r="AS105" s="36"/>
      <c r="AT105" s="13">
        <v>3</v>
      </c>
      <c r="AU105" s="12">
        <v>0</v>
      </c>
      <c r="AV105" s="38"/>
      <c r="AW105" s="47"/>
      <c r="BD105" s="36"/>
      <c r="BE105" s="13">
        <v>3</v>
      </c>
      <c r="BF105" s="12">
        <v>0</v>
      </c>
      <c r="BG105" s="38"/>
      <c r="BH105" s="47"/>
    </row>
    <row r="106" spans="1:65" ht="15" customHeight="1" x14ac:dyDescent="0.25">
      <c r="A106" s="36"/>
      <c r="B106" s="13">
        <v>4</v>
      </c>
      <c r="C106" s="12">
        <v>0</v>
      </c>
      <c r="D106" s="38"/>
      <c r="E106" s="47"/>
      <c r="L106" s="36"/>
      <c r="M106" s="13">
        <v>4</v>
      </c>
      <c r="N106" s="12">
        <v>0</v>
      </c>
      <c r="O106" s="38"/>
      <c r="P106" s="47"/>
      <c r="W106" s="36"/>
      <c r="X106" s="13">
        <v>4</v>
      </c>
      <c r="Y106" s="12">
        <v>0</v>
      </c>
      <c r="Z106" s="38"/>
      <c r="AA106" s="47"/>
      <c r="AH106" s="36"/>
      <c r="AI106" s="13">
        <v>4</v>
      </c>
      <c r="AJ106" s="12">
        <v>0</v>
      </c>
      <c r="AK106" s="38"/>
      <c r="AL106" s="47"/>
      <c r="AS106" s="36"/>
      <c r="AT106" s="13">
        <v>4</v>
      </c>
      <c r="AU106" s="12">
        <v>0</v>
      </c>
      <c r="AV106" s="38"/>
      <c r="AW106" s="47"/>
      <c r="BD106" s="36"/>
      <c r="BE106" s="13">
        <v>4</v>
      </c>
      <c r="BF106" s="12">
        <v>0</v>
      </c>
      <c r="BG106" s="38"/>
      <c r="BH106" s="47"/>
    </row>
    <row r="107" spans="1:65" ht="15" customHeight="1" x14ac:dyDescent="0.25">
      <c r="A107" s="36"/>
      <c r="B107" s="13">
        <v>5</v>
      </c>
      <c r="C107" s="12">
        <v>0</v>
      </c>
      <c r="D107" s="39"/>
      <c r="E107" s="47"/>
      <c r="L107" s="36"/>
      <c r="M107" s="13">
        <v>5</v>
      </c>
      <c r="N107" s="12">
        <v>0</v>
      </c>
      <c r="O107" s="39"/>
      <c r="P107" s="47"/>
      <c r="W107" s="36"/>
      <c r="X107" s="13">
        <v>5</v>
      </c>
      <c r="Y107" s="12">
        <v>0</v>
      </c>
      <c r="Z107" s="39"/>
      <c r="AA107" s="47"/>
      <c r="AH107" s="36"/>
      <c r="AI107" s="13">
        <v>5</v>
      </c>
      <c r="AJ107" s="12">
        <v>0</v>
      </c>
      <c r="AK107" s="39"/>
      <c r="AL107" s="47"/>
      <c r="AS107" s="36"/>
      <c r="AT107" s="13">
        <v>5</v>
      </c>
      <c r="AU107" s="12">
        <v>0</v>
      </c>
      <c r="AV107" s="39"/>
      <c r="AW107" s="47"/>
      <c r="BD107" s="36"/>
      <c r="BE107" s="13">
        <v>5</v>
      </c>
      <c r="BF107" s="12">
        <v>0</v>
      </c>
      <c r="BG107" s="39"/>
      <c r="BH107" s="47"/>
    </row>
    <row r="108" spans="1:65" ht="15" customHeight="1" x14ac:dyDescent="0.25">
      <c r="A108" s="36">
        <v>2</v>
      </c>
      <c r="B108" s="13">
        <v>0</v>
      </c>
      <c r="C108" s="12">
        <v>4</v>
      </c>
      <c r="D108" s="37">
        <f>(((C108*B108)+(C109*B109)+(C110*B110)+(C111*B111)+(C112*B112)+(C113*B113))/((6-1)*(SUM(C108:C113))))</f>
        <v>6.6666666666666666E-2</v>
      </c>
      <c r="E108" s="47"/>
      <c r="L108" s="36">
        <v>2</v>
      </c>
      <c r="M108" s="13">
        <v>0</v>
      </c>
      <c r="N108" s="12">
        <v>3</v>
      </c>
      <c r="O108" s="37">
        <f>(((N108*M108)+(N109*M109)+(N110*M110)+(N111*M111)+(N112*M112)+(N113*M113))/((6-1)*(SUM(N108:N113))))</f>
        <v>0.05</v>
      </c>
      <c r="P108" s="47"/>
      <c r="W108" s="36">
        <v>2</v>
      </c>
      <c r="X108" s="13">
        <v>0</v>
      </c>
      <c r="Y108" s="12">
        <v>3</v>
      </c>
      <c r="Z108" s="37">
        <f>(((Y108*X108)+(Y109*X109)+(Y110*X110)+(Y111*X111)+(Y112*X112)+(Y113*X113))/((6-1)*(SUM(Y108:Y113))))</f>
        <v>0.05</v>
      </c>
      <c r="AA108" s="47"/>
      <c r="AH108" s="36">
        <v>2</v>
      </c>
      <c r="AI108" s="13">
        <v>0</v>
      </c>
      <c r="AJ108" s="12">
        <v>3</v>
      </c>
      <c r="AK108" s="37">
        <f>(((AJ108*AI108)+(AJ109*AI109)+(AJ110*AI110)+(AJ111*AI111)+(AJ112*AI112)+(AJ113*AI113))/((6-1)*(SUM(AJ108:AJ113))))</f>
        <v>0.05</v>
      </c>
      <c r="AL108" s="47"/>
      <c r="AS108" s="36">
        <v>2</v>
      </c>
      <c r="AT108" s="13">
        <v>0</v>
      </c>
      <c r="AU108" s="12">
        <v>3</v>
      </c>
      <c r="AV108" s="37">
        <f>(((AU108*AT108)+(AU109*AT109)+(AU110*AT110)+(AU111*AT111)+(AU112*AT112)+(AU113*AT113))/((6-1)*(SUM(AU108:AU113))))</f>
        <v>0.05</v>
      </c>
      <c r="AW108" s="47"/>
      <c r="BD108" s="36">
        <v>2</v>
      </c>
      <c r="BE108" s="13">
        <v>0</v>
      </c>
      <c r="BF108" s="12">
        <v>3</v>
      </c>
      <c r="BG108" s="37">
        <f>(((BF108*BE108)+(BF109*BE109)+(BF110*BE110)+(BF111*BE111)+(BF112*BE112)+(BF113*BE113))/((6-1)*(SUM(BF108:BF113))))</f>
        <v>0.05</v>
      </c>
      <c r="BH108" s="47"/>
    </row>
    <row r="109" spans="1:65" ht="15" customHeight="1" x14ac:dyDescent="0.25">
      <c r="A109" s="36"/>
      <c r="B109" s="13">
        <v>1</v>
      </c>
      <c r="C109" s="12">
        <v>2</v>
      </c>
      <c r="D109" s="38"/>
      <c r="E109" s="47"/>
      <c r="L109" s="36"/>
      <c r="M109" s="13">
        <v>1</v>
      </c>
      <c r="N109" s="12">
        <v>1</v>
      </c>
      <c r="O109" s="38"/>
      <c r="P109" s="47"/>
      <c r="W109" s="36"/>
      <c r="X109" s="13">
        <v>1</v>
      </c>
      <c r="Y109" s="12">
        <v>1</v>
      </c>
      <c r="Z109" s="38"/>
      <c r="AA109" s="47"/>
      <c r="AH109" s="36"/>
      <c r="AI109" s="13">
        <v>1</v>
      </c>
      <c r="AJ109" s="12">
        <v>1</v>
      </c>
      <c r="AK109" s="38"/>
      <c r="AL109" s="47"/>
      <c r="AS109" s="36"/>
      <c r="AT109" s="13">
        <v>1</v>
      </c>
      <c r="AU109" s="12">
        <v>1</v>
      </c>
      <c r="AV109" s="38"/>
      <c r="AW109" s="47"/>
      <c r="BD109" s="36"/>
      <c r="BE109" s="13">
        <v>1</v>
      </c>
      <c r="BF109" s="12">
        <v>1</v>
      </c>
      <c r="BG109" s="38"/>
      <c r="BH109" s="47"/>
    </row>
    <row r="110" spans="1:65" ht="15" customHeight="1" x14ac:dyDescent="0.25">
      <c r="A110" s="36"/>
      <c r="B110" s="13">
        <v>2</v>
      </c>
      <c r="C110" s="12">
        <v>0</v>
      </c>
      <c r="D110" s="38"/>
      <c r="E110" s="47"/>
      <c r="L110" s="36"/>
      <c r="M110" s="13">
        <v>2</v>
      </c>
      <c r="N110" s="12">
        <v>0</v>
      </c>
      <c r="O110" s="38"/>
      <c r="P110" s="47"/>
      <c r="W110" s="36"/>
      <c r="X110" s="13">
        <v>2</v>
      </c>
      <c r="Y110" s="12">
        <v>0</v>
      </c>
      <c r="Z110" s="38"/>
      <c r="AA110" s="47"/>
      <c r="AH110" s="36"/>
      <c r="AI110" s="13">
        <v>2</v>
      </c>
      <c r="AJ110" s="12">
        <v>0</v>
      </c>
      <c r="AK110" s="38"/>
      <c r="AL110" s="47"/>
      <c r="AS110" s="36"/>
      <c r="AT110" s="13">
        <v>2</v>
      </c>
      <c r="AU110" s="12">
        <v>0</v>
      </c>
      <c r="AV110" s="38"/>
      <c r="AW110" s="47"/>
      <c r="BD110" s="36"/>
      <c r="BE110" s="13">
        <v>2</v>
      </c>
      <c r="BF110" s="12">
        <v>0</v>
      </c>
      <c r="BG110" s="38"/>
      <c r="BH110" s="47"/>
    </row>
    <row r="111" spans="1:65" ht="15" customHeight="1" x14ac:dyDescent="0.25">
      <c r="A111" s="36"/>
      <c r="B111" s="13">
        <v>3</v>
      </c>
      <c r="C111" s="12">
        <v>0</v>
      </c>
      <c r="D111" s="38"/>
      <c r="E111" s="47"/>
      <c r="L111" s="36"/>
      <c r="M111" s="13">
        <v>3</v>
      </c>
      <c r="N111" s="12">
        <v>0</v>
      </c>
      <c r="O111" s="38"/>
      <c r="P111" s="47"/>
      <c r="W111" s="36"/>
      <c r="X111" s="13">
        <v>3</v>
      </c>
      <c r="Y111" s="12">
        <v>0</v>
      </c>
      <c r="Z111" s="38"/>
      <c r="AA111" s="47"/>
      <c r="AH111" s="36"/>
      <c r="AI111" s="13">
        <v>3</v>
      </c>
      <c r="AJ111" s="12">
        <v>0</v>
      </c>
      <c r="AK111" s="38"/>
      <c r="AL111" s="47"/>
      <c r="AS111" s="36"/>
      <c r="AT111" s="13">
        <v>3</v>
      </c>
      <c r="AU111" s="12">
        <v>0</v>
      </c>
      <c r="AV111" s="38"/>
      <c r="AW111" s="47"/>
      <c r="BD111" s="36"/>
      <c r="BE111" s="13">
        <v>3</v>
      </c>
      <c r="BF111" s="12">
        <v>0</v>
      </c>
      <c r="BG111" s="38"/>
      <c r="BH111" s="47"/>
    </row>
    <row r="112" spans="1:65" ht="15" customHeight="1" x14ac:dyDescent="0.25">
      <c r="A112" s="36"/>
      <c r="B112" s="13">
        <v>4</v>
      </c>
      <c r="C112" s="12">
        <v>0</v>
      </c>
      <c r="D112" s="38"/>
      <c r="E112" s="47"/>
      <c r="G112" s="14" t="s">
        <v>26</v>
      </c>
      <c r="H112" s="15" t="s">
        <v>27</v>
      </c>
      <c r="L112" s="36"/>
      <c r="M112" s="13">
        <v>4</v>
      </c>
      <c r="N112" s="12">
        <v>0</v>
      </c>
      <c r="O112" s="38"/>
      <c r="P112" s="47"/>
      <c r="R112" s="14" t="s">
        <v>26</v>
      </c>
      <c r="S112" s="15" t="s">
        <v>27</v>
      </c>
      <c r="W112" s="36"/>
      <c r="X112" s="13">
        <v>4</v>
      </c>
      <c r="Y112" s="12">
        <v>0</v>
      </c>
      <c r="Z112" s="38"/>
      <c r="AA112" s="47"/>
      <c r="AC112" s="14" t="s">
        <v>26</v>
      </c>
      <c r="AD112" s="15" t="s">
        <v>27</v>
      </c>
      <c r="AH112" s="36"/>
      <c r="AI112" s="13">
        <v>4</v>
      </c>
      <c r="AJ112" s="12">
        <v>0</v>
      </c>
      <c r="AK112" s="38"/>
      <c r="AL112" s="47"/>
      <c r="AN112" s="14" t="s">
        <v>26</v>
      </c>
      <c r="AO112" s="15" t="s">
        <v>27</v>
      </c>
      <c r="AS112" s="36"/>
      <c r="AT112" s="13">
        <v>4</v>
      </c>
      <c r="AU112" s="12">
        <v>0</v>
      </c>
      <c r="AV112" s="38"/>
      <c r="AW112" s="47"/>
      <c r="AY112" s="14" t="s">
        <v>26</v>
      </c>
      <c r="AZ112" s="15" t="s">
        <v>27</v>
      </c>
      <c r="BD112" s="36"/>
      <c r="BE112" s="13">
        <v>4</v>
      </c>
      <c r="BF112" s="12">
        <v>0</v>
      </c>
      <c r="BG112" s="38"/>
      <c r="BH112" s="47"/>
      <c r="BJ112" s="14" t="s">
        <v>26</v>
      </c>
      <c r="BK112" s="15" t="s">
        <v>27</v>
      </c>
    </row>
    <row r="113" spans="1:63" ht="15" customHeight="1" x14ac:dyDescent="0.25">
      <c r="A113" s="36"/>
      <c r="B113" s="13">
        <v>5</v>
      </c>
      <c r="C113" s="12">
        <v>0</v>
      </c>
      <c r="D113" s="39"/>
      <c r="E113" s="47"/>
      <c r="G113" s="13">
        <v>0</v>
      </c>
      <c r="H113" s="12">
        <f>SUM(C102+C108+C114+C120+C126+C132+C138+C150+C156+C162+C168+C174+C180+C186)</f>
        <v>87</v>
      </c>
      <c r="L113" s="36"/>
      <c r="M113" s="13">
        <v>5</v>
      </c>
      <c r="N113" s="12">
        <v>0</v>
      </c>
      <c r="O113" s="39"/>
      <c r="P113" s="47"/>
      <c r="R113" s="13">
        <v>0</v>
      </c>
      <c r="S113" s="12">
        <f>SUM(N102+N108+N114+N120+N126+N132+N138+N150+N156+N162+N168+N174+N180+N186)</f>
        <v>69</v>
      </c>
      <c r="W113" s="36"/>
      <c r="X113" s="13">
        <v>5</v>
      </c>
      <c r="Y113" s="12">
        <v>0</v>
      </c>
      <c r="Z113" s="39"/>
      <c r="AA113" s="47"/>
      <c r="AC113" s="13">
        <v>0</v>
      </c>
      <c r="AD113" s="12">
        <f>SUM(Y102+Y108+Y114+Y120+Y126+Y132+Y138+Y150+Y156+Y162+Y168+Y174+Y180+Y186)</f>
        <v>65</v>
      </c>
      <c r="AH113" s="36"/>
      <c r="AI113" s="13">
        <v>5</v>
      </c>
      <c r="AJ113" s="12">
        <v>0</v>
      </c>
      <c r="AK113" s="39"/>
      <c r="AL113" s="47"/>
      <c r="AN113" s="13">
        <v>0</v>
      </c>
      <c r="AO113" s="12">
        <f>SUM(AJ102+AJ108+AJ114+AJ120+AJ126+AJ132+AJ138+AJ150+AJ156+AJ162+AJ168+AJ174+AJ180+AJ186)</f>
        <v>63</v>
      </c>
      <c r="AS113" s="36"/>
      <c r="AT113" s="13">
        <v>5</v>
      </c>
      <c r="AU113" s="12">
        <v>0</v>
      </c>
      <c r="AV113" s="39"/>
      <c r="AW113" s="47"/>
      <c r="AY113" s="13">
        <v>0</v>
      </c>
      <c r="AZ113" s="12">
        <f>SUM(AU102+AU108+AU114+AU120+AU126+AU132+AU138+AU150+AU156+AU162+AU168+AU174+AU180+AU186)</f>
        <v>63</v>
      </c>
      <c r="BD113" s="36"/>
      <c r="BE113" s="13">
        <v>5</v>
      </c>
      <c r="BF113" s="12">
        <v>0</v>
      </c>
      <c r="BG113" s="39"/>
      <c r="BH113" s="47"/>
      <c r="BJ113" s="13">
        <v>0</v>
      </c>
      <c r="BK113" s="12">
        <f>SUM(BF102+BF108+BF114+BF120+BF126+BF132+BF138+BF150+BF156+BF162+BF168+BF174+BF180+BF186)</f>
        <v>60</v>
      </c>
    </row>
    <row r="114" spans="1:63" ht="15" customHeight="1" x14ac:dyDescent="0.25">
      <c r="A114" s="36">
        <v>3</v>
      </c>
      <c r="B114" s="13">
        <v>0</v>
      </c>
      <c r="C114" s="12">
        <v>4</v>
      </c>
      <c r="D114" s="37">
        <f t="shared" ref="D114" si="73">(((C114*B114)+(C115*B115)+(C116*B116)+(C117*B117)+(C118*B118)+(C119*B119))/((6-1)*(C114+C115+C116+C117+C118+C119)))</f>
        <v>6.6666666666666666E-2</v>
      </c>
      <c r="E114" s="47"/>
      <c r="G114" s="13">
        <v>1</v>
      </c>
      <c r="H114" s="12">
        <f>SUM(C103+C109+C115+C121+C127+C133+C139+C151+C157+C163+C169+C175+C181+C187)</f>
        <v>10</v>
      </c>
      <c r="L114" s="36">
        <v>3</v>
      </c>
      <c r="M114" s="13">
        <v>0</v>
      </c>
      <c r="N114" s="12">
        <v>4</v>
      </c>
      <c r="O114" s="37">
        <f t="shared" ref="O114" si="74">(((N114*M114)+(N115*M115)+(N116*M116)+(N117*M117)+(N118*M118)+(N119*M119))/((6-1)*(N114+N115+N116+N117+N118+N119)))</f>
        <v>0.04</v>
      </c>
      <c r="P114" s="47"/>
      <c r="R114" s="13">
        <v>1</v>
      </c>
      <c r="S114" s="12">
        <f>SUM(N103+N109+N115+N121+N127+N133+N139+N151+N157+N163+N169+N175+N181+N187)</f>
        <v>6</v>
      </c>
      <c r="W114" s="36">
        <v>3</v>
      </c>
      <c r="X114" s="13">
        <v>0</v>
      </c>
      <c r="Y114" s="12">
        <v>4</v>
      </c>
      <c r="Z114" s="37">
        <f t="shared" ref="Z114" si="75">(((Y114*X114)+(Y115*X115)+(Y116*X116)+(Y117*X117)+(Y118*X118)+(Y119*X119))/((6-1)*(Y114+Y115+Y116+Y117+Y118+Y119)))</f>
        <v>0.04</v>
      </c>
      <c r="AA114" s="47"/>
      <c r="AC114" s="13">
        <v>1</v>
      </c>
      <c r="AD114" s="12">
        <f>SUM(Y103+Y109+Y115+Y121+Y127+Y133+Y139+Y151+Y157+Y163+Y169+Y175+Y181+Y187)</f>
        <v>5</v>
      </c>
      <c r="AH114" s="36">
        <v>3</v>
      </c>
      <c r="AI114" s="13">
        <v>0</v>
      </c>
      <c r="AJ114" s="12">
        <v>4</v>
      </c>
      <c r="AK114" s="37">
        <f t="shared" ref="AK114" si="76">(((AJ114*AI114)+(AJ115*AI115)+(AJ116*AI116)+(AJ117*AI117)+(AJ118*AI118)+(AJ119*AI119))/((6-1)*(AJ114+AJ115+AJ116+AJ117+AJ118+AJ119)))</f>
        <v>0.04</v>
      </c>
      <c r="AL114" s="47"/>
      <c r="AN114" s="13">
        <v>1</v>
      </c>
      <c r="AO114" s="12">
        <f>SUM(AJ103+AJ109+AJ115+AJ121+AJ127+AJ133+AJ139+AJ151+AJ157+AJ163+AJ169+AJ175+AJ181+AJ187)</f>
        <v>6</v>
      </c>
      <c r="AS114" s="36">
        <v>3</v>
      </c>
      <c r="AT114" s="13">
        <v>0</v>
      </c>
      <c r="AU114" s="12">
        <v>4</v>
      </c>
      <c r="AV114" s="37">
        <f t="shared" ref="AV114" si="77">(((AU114*AT114)+(AU115*AT115)+(AU116*AT116)+(AU117*AT117)+(AU118*AT118)+(AU119*AT119))/((6-1)*(AU114+AU115+AU116+AU117+AU118+AU119)))</f>
        <v>0.04</v>
      </c>
      <c r="AW114" s="47"/>
      <c r="AY114" s="13">
        <v>1</v>
      </c>
      <c r="AZ114" s="12">
        <f>SUM(AU103+AU109+AU115+AU121+AU127+AU133+AU139+AU151+AU157+AU163+AU169+AU175+AU181+AU187)</f>
        <v>6</v>
      </c>
      <c r="BD114" s="36">
        <v>3</v>
      </c>
      <c r="BE114" s="13">
        <v>0</v>
      </c>
      <c r="BF114" s="12">
        <v>2</v>
      </c>
      <c r="BG114" s="37">
        <f t="shared" ref="BG114" si="78">(((BF114*BE114)+(BF115*BE115)+(BF116*BE116)+(BF117*BE117)+(BF118*BE118)+(BF119*BE119))/((6-1)*(BF114+BF115+BF116+BF117+BF118+BF119)))</f>
        <v>0.13333333333333333</v>
      </c>
      <c r="BH114" s="47"/>
      <c r="BJ114" s="13">
        <v>1</v>
      </c>
      <c r="BK114" s="12">
        <f>SUM(BF103+BF109+BF115+BF121+BF127+BF133+BF139+BF151+BF157+BF163+BF169+BF175+BF181+BF187)</f>
        <v>4</v>
      </c>
    </row>
    <row r="115" spans="1:63" ht="15" customHeight="1" x14ac:dyDescent="0.25">
      <c r="A115" s="36"/>
      <c r="B115" s="13">
        <v>1</v>
      </c>
      <c r="C115" s="12">
        <v>2</v>
      </c>
      <c r="D115" s="38"/>
      <c r="E115" s="47"/>
      <c r="G115" s="13">
        <v>2</v>
      </c>
      <c r="H115" s="12">
        <f>SUM(C104+C110+C116+C122+C128+C134+C140+C152+C158+C164+C170+C176+C182+C188)</f>
        <v>1</v>
      </c>
      <c r="L115" s="36"/>
      <c r="M115" s="13">
        <v>1</v>
      </c>
      <c r="N115" s="12">
        <v>1</v>
      </c>
      <c r="O115" s="38"/>
      <c r="P115" s="47"/>
      <c r="R115" s="13">
        <v>2</v>
      </c>
      <c r="S115" s="12">
        <f>SUM(N104+N110+N116+N122+N128+N134+N140+N152+N158+N164+N170+N176+N182+N188)</f>
        <v>1</v>
      </c>
      <c r="W115" s="36"/>
      <c r="X115" s="13">
        <v>1</v>
      </c>
      <c r="Y115" s="12">
        <v>1</v>
      </c>
      <c r="Z115" s="38"/>
      <c r="AA115" s="47"/>
      <c r="AC115" s="13">
        <v>2</v>
      </c>
      <c r="AD115" s="12">
        <f>SUM(Y104+Y110+Y116+Y122+Y128+Y134+Y140+Y152+Y158+Y164+Y170+Y176+Y182+Y188)</f>
        <v>0</v>
      </c>
      <c r="AH115" s="36"/>
      <c r="AI115" s="13">
        <v>1</v>
      </c>
      <c r="AJ115" s="12">
        <v>1</v>
      </c>
      <c r="AK115" s="38"/>
      <c r="AL115" s="47"/>
      <c r="AN115" s="13">
        <v>2</v>
      </c>
      <c r="AO115" s="12">
        <f>SUM(AJ104+AJ110+AJ116+AJ122+AJ128+AJ134+AJ140+AJ152+AJ158+AJ164+AJ170+AJ176+AJ182+AJ188)</f>
        <v>0</v>
      </c>
      <c r="AS115" s="36"/>
      <c r="AT115" s="13">
        <v>1</v>
      </c>
      <c r="AU115" s="12">
        <v>1</v>
      </c>
      <c r="AV115" s="38"/>
      <c r="AW115" s="47"/>
      <c r="AY115" s="13">
        <v>2</v>
      </c>
      <c r="AZ115" s="12">
        <f>SUM(AU104+AU110+AU116+AU122+AU128+AU134+AU140+AU152+AU158+AU164+AU170+AU176+AU182+AU188)</f>
        <v>0</v>
      </c>
      <c r="BD115" s="36"/>
      <c r="BE115" s="13">
        <v>1</v>
      </c>
      <c r="BF115" s="12">
        <v>0</v>
      </c>
      <c r="BG115" s="38"/>
      <c r="BH115" s="47"/>
      <c r="BJ115" s="13">
        <v>2</v>
      </c>
      <c r="BK115" s="12">
        <f>SUM(BF104+BF110+BF116+BF122+BF128+BF134+BF140+BF152+BF158+BF164+BF170+BF176+BF182+BF188)</f>
        <v>2</v>
      </c>
    </row>
    <row r="116" spans="1:63" ht="15" customHeight="1" x14ac:dyDescent="0.25">
      <c r="A116" s="36"/>
      <c r="B116" s="13">
        <v>2</v>
      </c>
      <c r="C116" s="12">
        <v>0</v>
      </c>
      <c r="D116" s="38"/>
      <c r="E116" s="47"/>
      <c r="G116" s="13">
        <v>3</v>
      </c>
      <c r="H116" s="12">
        <f t="shared" ref="H116:H118" si="79">SUM(C105+C111+C117+C123+C129+C135+C141+C153+C159+C165+C171+C177+C183+C189)</f>
        <v>0</v>
      </c>
      <c r="L116" s="36"/>
      <c r="M116" s="13">
        <v>2</v>
      </c>
      <c r="N116" s="12">
        <v>0</v>
      </c>
      <c r="O116" s="38"/>
      <c r="P116" s="47"/>
      <c r="R116" s="13">
        <v>3</v>
      </c>
      <c r="S116" s="12">
        <f t="shared" ref="S116:S118" si="80">SUM(N105+N111+N117+N123+N129+N135+N141+N153+N159+N165+N171+N177+N183+N189)</f>
        <v>0</v>
      </c>
      <c r="W116" s="36"/>
      <c r="X116" s="13">
        <v>2</v>
      </c>
      <c r="Y116" s="12">
        <v>0</v>
      </c>
      <c r="Z116" s="38"/>
      <c r="AA116" s="47"/>
      <c r="AC116" s="13">
        <v>3</v>
      </c>
      <c r="AD116" s="12">
        <f t="shared" ref="AD116:AD118" si="81">SUM(Y105+Y111+Y117+Y123+Y129+Y135+Y141+Y153+Y159+Y165+Y171+Y177+Y183+Y189)</f>
        <v>0</v>
      </c>
      <c r="AH116" s="36"/>
      <c r="AI116" s="13">
        <v>2</v>
      </c>
      <c r="AJ116" s="12">
        <v>0</v>
      </c>
      <c r="AK116" s="38"/>
      <c r="AL116" s="47"/>
      <c r="AN116" s="13">
        <v>3</v>
      </c>
      <c r="AO116" s="12">
        <f t="shared" ref="AO116:AO118" si="82">SUM(AJ105+AJ111+AJ117+AJ123+AJ129+AJ135+AJ141+AJ153+AJ159+AJ165+AJ171+AJ177+AJ183+AJ189)</f>
        <v>0</v>
      </c>
      <c r="AS116" s="36"/>
      <c r="AT116" s="13">
        <v>2</v>
      </c>
      <c r="AU116" s="12">
        <v>0</v>
      </c>
      <c r="AV116" s="38"/>
      <c r="AW116" s="47"/>
      <c r="AY116" s="13">
        <v>3</v>
      </c>
      <c r="AZ116" s="12">
        <f t="shared" ref="AZ116:AZ118" si="83">SUM(AU105+AU111+AU117+AU123+AU129+AU135+AU141+AU153+AU159+AU165+AU171+AU177+AU183+AU189)</f>
        <v>0</v>
      </c>
      <c r="BD116" s="36"/>
      <c r="BE116" s="13">
        <v>2</v>
      </c>
      <c r="BF116" s="12">
        <v>1</v>
      </c>
      <c r="BG116" s="38"/>
      <c r="BH116" s="47"/>
      <c r="BJ116" s="13">
        <v>3</v>
      </c>
      <c r="BK116" s="12">
        <f t="shared" ref="BK116:BK118" si="84">SUM(BF105+BF111+BF117+BF123+BF129+BF135+BF141+BF153+BF159+BF165+BF171+BF177+BF183+BF189)</f>
        <v>0</v>
      </c>
    </row>
    <row r="117" spans="1:63" ht="15" customHeight="1" x14ac:dyDescent="0.25">
      <c r="A117" s="36"/>
      <c r="B117" s="13">
        <v>3</v>
      </c>
      <c r="C117" s="12">
        <v>0</v>
      </c>
      <c r="D117" s="38"/>
      <c r="E117" s="47"/>
      <c r="G117" s="13">
        <v>4</v>
      </c>
      <c r="H117" s="12">
        <f t="shared" si="79"/>
        <v>0</v>
      </c>
      <c r="L117" s="36"/>
      <c r="M117" s="13">
        <v>3</v>
      </c>
      <c r="N117" s="12">
        <v>0</v>
      </c>
      <c r="O117" s="38"/>
      <c r="P117" s="47"/>
      <c r="R117" s="13">
        <v>4</v>
      </c>
      <c r="S117" s="12">
        <f t="shared" si="80"/>
        <v>0</v>
      </c>
      <c r="W117" s="36"/>
      <c r="X117" s="13">
        <v>3</v>
      </c>
      <c r="Y117" s="12">
        <v>0</v>
      </c>
      <c r="Z117" s="38"/>
      <c r="AA117" s="47"/>
      <c r="AC117" s="13">
        <v>4</v>
      </c>
      <c r="AD117" s="12">
        <f t="shared" si="81"/>
        <v>0</v>
      </c>
      <c r="AH117" s="36"/>
      <c r="AI117" s="13">
        <v>3</v>
      </c>
      <c r="AJ117" s="12">
        <v>0</v>
      </c>
      <c r="AK117" s="38"/>
      <c r="AL117" s="47"/>
      <c r="AN117" s="13">
        <v>4</v>
      </c>
      <c r="AO117" s="12">
        <f t="shared" si="82"/>
        <v>0</v>
      </c>
      <c r="AS117" s="36"/>
      <c r="AT117" s="13">
        <v>3</v>
      </c>
      <c r="AU117" s="12">
        <v>0</v>
      </c>
      <c r="AV117" s="38"/>
      <c r="AW117" s="47"/>
      <c r="AY117" s="13">
        <v>4</v>
      </c>
      <c r="AZ117" s="12">
        <f t="shared" si="83"/>
        <v>0</v>
      </c>
      <c r="BD117" s="36"/>
      <c r="BE117" s="13">
        <v>3</v>
      </c>
      <c r="BF117" s="12">
        <v>0</v>
      </c>
      <c r="BG117" s="38"/>
      <c r="BH117" s="47"/>
      <c r="BJ117" s="13">
        <v>4</v>
      </c>
      <c r="BK117" s="12">
        <f t="shared" si="84"/>
        <v>0</v>
      </c>
    </row>
    <row r="118" spans="1:63" ht="15" customHeight="1" x14ac:dyDescent="0.25">
      <c r="A118" s="36"/>
      <c r="B118" s="13">
        <v>4</v>
      </c>
      <c r="C118" s="12">
        <v>0</v>
      </c>
      <c r="D118" s="38"/>
      <c r="E118" s="47"/>
      <c r="G118" s="13">
        <v>5</v>
      </c>
      <c r="H118" s="12">
        <f t="shared" si="79"/>
        <v>1</v>
      </c>
      <c r="L118" s="36"/>
      <c r="M118" s="13">
        <v>4</v>
      </c>
      <c r="N118" s="12">
        <v>0</v>
      </c>
      <c r="O118" s="38"/>
      <c r="P118" s="47"/>
      <c r="R118" s="13">
        <v>5</v>
      </c>
      <c r="S118" s="12">
        <f t="shared" si="80"/>
        <v>1</v>
      </c>
      <c r="W118" s="36"/>
      <c r="X118" s="13">
        <v>4</v>
      </c>
      <c r="Y118" s="12">
        <v>0</v>
      </c>
      <c r="Z118" s="38"/>
      <c r="AA118" s="47"/>
      <c r="AC118" s="13">
        <v>5</v>
      </c>
      <c r="AD118" s="12">
        <f t="shared" si="81"/>
        <v>1</v>
      </c>
      <c r="AH118" s="36"/>
      <c r="AI118" s="13">
        <v>4</v>
      </c>
      <c r="AJ118" s="12">
        <v>0</v>
      </c>
      <c r="AK118" s="38"/>
      <c r="AL118" s="47"/>
      <c r="AN118" s="13">
        <v>5</v>
      </c>
      <c r="AO118" s="12">
        <f t="shared" si="82"/>
        <v>0</v>
      </c>
      <c r="AS118" s="36"/>
      <c r="AT118" s="13">
        <v>4</v>
      </c>
      <c r="AU118" s="12">
        <v>0</v>
      </c>
      <c r="AV118" s="38"/>
      <c r="AW118" s="47"/>
      <c r="AY118" s="13">
        <v>5</v>
      </c>
      <c r="AZ118" s="12">
        <f t="shared" si="83"/>
        <v>0</v>
      </c>
      <c r="BD118" s="36"/>
      <c r="BE118" s="13">
        <v>4</v>
      </c>
      <c r="BF118" s="12">
        <v>0</v>
      </c>
      <c r="BG118" s="38"/>
      <c r="BH118" s="47"/>
      <c r="BJ118" s="13">
        <v>5</v>
      </c>
      <c r="BK118" s="12">
        <f t="shared" si="84"/>
        <v>0</v>
      </c>
    </row>
    <row r="119" spans="1:63" ht="15" customHeight="1" x14ac:dyDescent="0.25">
      <c r="A119" s="36"/>
      <c r="B119" s="13">
        <v>5</v>
      </c>
      <c r="C119" s="12">
        <v>0</v>
      </c>
      <c r="D119" s="39"/>
      <c r="E119" s="47"/>
      <c r="L119" s="36"/>
      <c r="M119" s="13">
        <v>5</v>
      </c>
      <c r="N119" s="12">
        <v>0</v>
      </c>
      <c r="O119" s="39"/>
      <c r="P119" s="47"/>
      <c r="W119" s="36"/>
      <c r="X119" s="13">
        <v>5</v>
      </c>
      <c r="Y119" s="12">
        <v>0</v>
      </c>
      <c r="Z119" s="39"/>
      <c r="AA119" s="47"/>
      <c r="AH119" s="36"/>
      <c r="AI119" s="13">
        <v>5</v>
      </c>
      <c r="AJ119" s="12">
        <v>0</v>
      </c>
      <c r="AK119" s="39"/>
      <c r="AL119" s="47"/>
      <c r="AS119" s="36"/>
      <c r="AT119" s="13">
        <v>5</v>
      </c>
      <c r="AU119" s="12">
        <v>0</v>
      </c>
      <c r="AV119" s="39"/>
      <c r="AW119" s="47"/>
      <c r="BD119" s="36"/>
      <c r="BE119" s="13">
        <v>5</v>
      </c>
      <c r="BF119" s="12">
        <v>0</v>
      </c>
      <c r="BG119" s="39"/>
      <c r="BH119" s="47"/>
    </row>
    <row r="120" spans="1:63" ht="15" customHeight="1" x14ac:dyDescent="0.25">
      <c r="A120" s="36">
        <v>4</v>
      </c>
      <c r="B120" s="13">
        <v>0</v>
      </c>
      <c r="C120" s="12">
        <v>6</v>
      </c>
      <c r="D120" s="37">
        <f t="shared" ref="D120" si="85">(((C120*B120)+(C121*B121)+(C122*B122)+(C123*B123)+(C124*B124)+(C125*B125))/((6-1)*(C120+C121+C122+C123+C124+C125)))</f>
        <v>0</v>
      </c>
      <c r="E120" s="47"/>
      <c r="L120" s="36">
        <v>4</v>
      </c>
      <c r="M120" s="13">
        <v>0</v>
      </c>
      <c r="N120" s="12">
        <v>5</v>
      </c>
      <c r="O120" s="37">
        <f t="shared" ref="O120" si="86">(((N120*M120)+(N121*M121)+(N122*M122)+(N123*M123)+(N124*M124)+(N125*M125))/((6-1)*(N120+N121+N122+N123+N124+N125)))</f>
        <v>0</v>
      </c>
      <c r="P120" s="47"/>
      <c r="W120" s="36">
        <v>4</v>
      </c>
      <c r="X120" s="13">
        <v>0</v>
      </c>
      <c r="Y120" s="12">
        <v>5</v>
      </c>
      <c r="Z120" s="37">
        <f t="shared" ref="Z120" si="87">(((Y120*X120)+(Y121*X121)+(Y122*X122)+(Y123*X123)+(Y124*X124)+(Y125*X125))/((6-1)*(Y120+Y121+Y122+Y123+Y124+Y125)))</f>
        <v>0</v>
      </c>
      <c r="AA120" s="47"/>
      <c r="AH120" s="36">
        <v>4</v>
      </c>
      <c r="AI120" s="13">
        <v>0</v>
      </c>
      <c r="AJ120" s="12">
        <v>5</v>
      </c>
      <c r="AK120" s="37">
        <f t="shared" ref="AK120" si="88">(((AJ120*AI120)+(AJ121*AI121)+(AJ122*AI122)+(AJ123*AI123)+(AJ124*AI124)+(AJ125*AI125))/((6-1)*(AJ120+AJ121+AJ122+AJ123+AJ124+AJ125)))</f>
        <v>0</v>
      </c>
      <c r="AL120" s="47"/>
      <c r="AS120" s="36">
        <v>4</v>
      </c>
      <c r="AT120" s="13">
        <v>0</v>
      </c>
      <c r="AU120" s="12">
        <v>5</v>
      </c>
      <c r="AV120" s="37">
        <f t="shared" ref="AV120" si="89">(((AU120*AT120)+(AU121*AT121)+(AU122*AT122)+(AU123*AT123)+(AU124*AT124)+(AU125*AT125))/((6-1)*(AU120+AU121+AU122+AU123+AU124+AU125)))</f>
        <v>0</v>
      </c>
      <c r="AW120" s="47"/>
      <c r="BD120" s="36">
        <v>4</v>
      </c>
      <c r="BE120" s="13">
        <v>0</v>
      </c>
      <c r="BF120" s="12">
        <v>5</v>
      </c>
      <c r="BG120" s="37">
        <f t="shared" ref="BG120" si="90">(((BF120*BE120)+(BF121*BE121)+(BF122*BE122)+(BF123*BE123)+(BF124*BE124)+(BF125*BE125))/((6-1)*(BF120+BF121+BF122+BF123+BF124+BF125)))</f>
        <v>0</v>
      </c>
      <c r="BH120" s="47"/>
    </row>
    <row r="121" spans="1:63" ht="15" customHeight="1" x14ac:dyDescent="0.25">
      <c r="A121" s="36"/>
      <c r="B121" s="13">
        <v>1</v>
      </c>
      <c r="C121" s="12">
        <v>0</v>
      </c>
      <c r="D121" s="38"/>
      <c r="E121" s="47"/>
      <c r="L121" s="36"/>
      <c r="M121" s="13">
        <v>1</v>
      </c>
      <c r="N121" s="12">
        <v>0</v>
      </c>
      <c r="O121" s="38"/>
      <c r="P121" s="47"/>
      <c r="W121" s="36"/>
      <c r="X121" s="13">
        <v>1</v>
      </c>
      <c r="Y121" s="12">
        <v>0</v>
      </c>
      <c r="Z121" s="38"/>
      <c r="AA121" s="47"/>
      <c r="AH121" s="36"/>
      <c r="AI121" s="13">
        <v>1</v>
      </c>
      <c r="AJ121" s="12">
        <v>0</v>
      </c>
      <c r="AK121" s="38"/>
      <c r="AL121" s="47"/>
      <c r="AS121" s="36"/>
      <c r="AT121" s="13">
        <v>1</v>
      </c>
      <c r="AU121" s="12">
        <v>0</v>
      </c>
      <c r="AV121" s="38"/>
      <c r="AW121" s="47"/>
      <c r="BD121" s="36"/>
      <c r="BE121" s="13">
        <v>1</v>
      </c>
      <c r="BF121" s="12">
        <v>0</v>
      </c>
      <c r="BG121" s="38"/>
      <c r="BH121" s="47"/>
    </row>
    <row r="122" spans="1:63" ht="15" customHeight="1" x14ac:dyDescent="0.25">
      <c r="A122" s="36"/>
      <c r="B122" s="13">
        <v>2</v>
      </c>
      <c r="C122" s="12">
        <v>0</v>
      </c>
      <c r="D122" s="38"/>
      <c r="E122" s="47"/>
      <c r="L122" s="36"/>
      <c r="M122" s="13">
        <v>2</v>
      </c>
      <c r="N122" s="12">
        <v>0</v>
      </c>
      <c r="O122" s="38"/>
      <c r="P122" s="47"/>
      <c r="W122" s="36"/>
      <c r="X122" s="13">
        <v>2</v>
      </c>
      <c r="Y122" s="12">
        <v>0</v>
      </c>
      <c r="Z122" s="38"/>
      <c r="AA122" s="47"/>
      <c r="AH122" s="36"/>
      <c r="AI122" s="13">
        <v>2</v>
      </c>
      <c r="AJ122" s="12">
        <v>0</v>
      </c>
      <c r="AK122" s="38"/>
      <c r="AL122" s="47"/>
      <c r="AS122" s="36"/>
      <c r="AT122" s="13">
        <v>2</v>
      </c>
      <c r="AU122" s="12">
        <v>0</v>
      </c>
      <c r="AV122" s="38"/>
      <c r="AW122" s="47"/>
      <c r="BD122" s="36"/>
      <c r="BE122" s="13">
        <v>2</v>
      </c>
      <c r="BF122" s="12">
        <v>0</v>
      </c>
      <c r="BG122" s="38"/>
      <c r="BH122" s="47"/>
    </row>
    <row r="123" spans="1:63" ht="15" customHeight="1" x14ac:dyDescent="0.25">
      <c r="A123" s="36"/>
      <c r="B123" s="13">
        <v>3</v>
      </c>
      <c r="C123" s="12">
        <v>0</v>
      </c>
      <c r="D123" s="38"/>
      <c r="E123" s="47"/>
      <c r="L123" s="36"/>
      <c r="M123" s="13">
        <v>3</v>
      </c>
      <c r="N123" s="12">
        <v>0</v>
      </c>
      <c r="O123" s="38"/>
      <c r="P123" s="47"/>
      <c r="W123" s="36"/>
      <c r="X123" s="13">
        <v>3</v>
      </c>
      <c r="Y123" s="12">
        <v>0</v>
      </c>
      <c r="Z123" s="38"/>
      <c r="AA123" s="47"/>
      <c r="AH123" s="36"/>
      <c r="AI123" s="13">
        <v>3</v>
      </c>
      <c r="AJ123" s="12">
        <v>0</v>
      </c>
      <c r="AK123" s="38"/>
      <c r="AL123" s="47"/>
      <c r="AS123" s="36"/>
      <c r="AT123" s="13">
        <v>3</v>
      </c>
      <c r="AU123" s="12">
        <v>0</v>
      </c>
      <c r="AV123" s="38"/>
      <c r="AW123" s="47"/>
      <c r="BD123" s="36"/>
      <c r="BE123" s="13">
        <v>3</v>
      </c>
      <c r="BF123" s="12">
        <v>0</v>
      </c>
      <c r="BG123" s="38"/>
      <c r="BH123" s="47"/>
    </row>
    <row r="124" spans="1:63" ht="15" customHeight="1" x14ac:dyDescent="0.25">
      <c r="A124" s="36"/>
      <c r="B124" s="13">
        <v>4</v>
      </c>
      <c r="C124" s="12">
        <v>0</v>
      </c>
      <c r="D124" s="38"/>
      <c r="E124" s="47"/>
      <c r="L124" s="36"/>
      <c r="M124" s="13">
        <v>4</v>
      </c>
      <c r="N124" s="12">
        <v>0</v>
      </c>
      <c r="O124" s="38"/>
      <c r="P124" s="47"/>
      <c r="W124" s="36"/>
      <c r="X124" s="13">
        <v>4</v>
      </c>
      <c r="Y124" s="12">
        <v>0</v>
      </c>
      <c r="Z124" s="38"/>
      <c r="AA124" s="47"/>
      <c r="AH124" s="36"/>
      <c r="AI124" s="13">
        <v>4</v>
      </c>
      <c r="AJ124" s="12">
        <v>0</v>
      </c>
      <c r="AK124" s="38"/>
      <c r="AL124" s="47"/>
      <c r="AS124" s="36"/>
      <c r="AT124" s="13">
        <v>4</v>
      </c>
      <c r="AU124" s="12">
        <v>0</v>
      </c>
      <c r="AV124" s="38"/>
      <c r="AW124" s="47"/>
      <c r="BD124" s="36"/>
      <c r="BE124" s="13">
        <v>4</v>
      </c>
      <c r="BF124" s="12">
        <v>0</v>
      </c>
      <c r="BG124" s="38"/>
      <c r="BH124" s="47"/>
    </row>
    <row r="125" spans="1:63" ht="15" customHeight="1" x14ac:dyDescent="0.25">
      <c r="A125" s="36"/>
      <c r="B125" s="13">
        <v>5</v>
      </c>
      <c r="C125" s="12">
        <v>0</v>
      </c>
      <c r="D125" s="39"/>
      <c r="E125" s="47"/>
      <c r="L125" s="36"/>
      <c r="M125" s="13">
        <v>5</v>
      </c>
      <c r="N125" s="12">
        <v>0</v>
      </c>
      <c r="O125" s="39"/>
      <c r="P125" s="47"/>
      <c r="W125" s="36"/>
      <c r="X125" s="13">
        <v>5</v>
      </c>
      <c r="Y125" s="12">
        <v>0</v>
      </c>
      <c r="Z125" s="39"/>
      <c r="AA125" s="47"/>
      <c r="AH125" s="36"/>
      <c r="AI125" s="13">
        <v>5</v>
      </c>
      <c r="AJ125" s="12">
        <v>0</v>
      </c>
      <c r="AK125" s="39"/>
      <c r="AL125" s="47"/>
      <c r="AS125" s="36"/>
      <c r="AT125" s="13">
        <v>5</v>
      </c>
      <c r="AU125" s="12">
        <v>0</v>
      </c>
      <c r="AV125" s="39"/>
      <c r="AW125" s="47"/>
      <c r="BD125" s="36"/>
      <c r="BE125" s="13">
        <v>5</v>
      </c>
      <c r="BF125" s="12">
        <v>0</v>
      </c>
      <c r="BG125" s="39"/>
      <c r="BH125" s="47"/>
    </row>
    <row r="126" spans="1:63" ht="15" customHeight="1" x14ac:dyDescent="0.25">
      <c r="A126" s="36">
        <v>5</v>
      </c>
      <c r="B126" s="13">
        <v>0</v>
      </c>
      <c r="C126" s="12">
        <v>7</v>
      </c>
      <c r="D126" s="37">
        <f t="shared" ref="D126" si="91">(((C126*B126)+(C127*B127)+(C128*B128)+(C129*B129)+(C130*B130)+(C131*B131))/((6-1)*(C126+C127+C128+C129+C130+C131)))</f>
        <v>0</v>
      </c>
      <c r="E126" s="47"/>
      <c r="L126" s="36">
        <v>5</v>
      </c>
      <c r="M126" s="13">
        <v>0</v>
      </c>
      <c r="N126" s="12">
        <v>7</v>
      </c>
      <c r="O126" s="37">
        <f t="shared" ref="O126" si="92">(((N126*M126)+(N127*M127)+(N128*M128)+(N129*M129)+(N130*M130)+(N131*M131))/((6-1)*(N126+N127+N128+N129+N130+N131)))</f>
        <v>0</v>
      </c>
      <c r="P126" s="47"/>
      <c r="W126" s="36">
        <v>5</v>
      </c>
      <c r="X126" s="13">
        <v>0</v>
      </c>
      <c r="Y126" s="12">
        <v>7</v>
      </c>
      <c r="Z126" s="37">
        <f t="shared" ref="Z126" si="93">(((Y126*X126)+(Y127*X127)+(Y128*X128)+(Y129*X129)+(Y130*X130)+(Y131*X131))/((6-1)*(Y126+Y127+Y128+Y129+Y130+Y131)))</f>
        <v>0</v>
      </c>
      <c r="AA126" s="47"/>
      <c r="AH126" s="36">
        <v>5</v>
      </c>
      <c r="AI126" s="13">
        <v>0</v>
      </c>
      <c r="AJ126" s="12">
        <v>6</v>
      </c>
      <c r="AK126" s="37">
        <f t="shared" ref="AK126" si="94">(((AJ126*AI126)+(AJ127*AI127)+(AJ128*AI128)+(AJ129*AI129)+(AJ130*AI130)+(AJ131*AI131))/((6-1)*(AJ126+AJ127+AJ128+AJ129+AJ130+AJ131)))</f>
        <v>0</v>
      </c>
      <c r="AL126" s="47"/>
      <c r="AS126" s="36">
        <v>5</v>
      </c>
      <c r="AT126" s="13">
        <v>0</v>
      </c>
      <c r="AU126" s="12">
        <v>6</v>
      </c>
      <c r="AV126" s="37">
        <f t="shared" ref="AV126" si="95">(((AU126*AT126)+(AU127*AT127)+(AU128*AT128)+(AU129*AT129)+(AU130*AT130)+(AU131*AT131))/((6-1)*(AU126+AU127+AU128+AU129+AU130+AU131)))</f>
        <v>0</v>
      </c>
      <c r="AW126" s="47"/>
      <c r="BD126" s="36">
        <v>5</v>
      </c>
      <c r="BE126" s="13">
        <v>0</v>
      </c>
      <c r="BF126" s="12">
        <v>6</v>
      </c>
      <c r="BG126" s="37">
        <f t="shared" ref="BG126" si="96">(((BF126*BE126)+(BF127*BE127)+(BF128*BE128)+(BF129*BE129)+(BF130*BE130)+(BF131*BE131))/((6-1)*(BF126+BF127+BF128+BF129+BF130+BF131)))</f>
        <v>0</v>
      </c>
      <c r="BH126" s="47"/>
    </row>
    <row r="127" spans="1:63" ht="15" customHeight="1" x14ac:dyDescent="0.25">
      <c r="A127" s="36"/>
      <c r="B127" s="13">
        <v>1</v>
      </c>
      <c r="C127" s="12">
        <v>0</v>
      </c>
      <c r="D127" s="38"/>
      <c r="E127" s="47"/>
      <c r="L127" s="36"/>
      <c r="M127" s="13">
        <v>1</v>
      </c>
      <c r="N127" s="12">
        <v>0</v>
      </c>
      <c r="O127" s="38"/>
      <c r="P127" s="47"/>
      <c r="W127" s="36"/>
      <c r="X127" s="13">
        <v>1</v>
      </c>
      <c r="Y127" s="12">
        <v>0</v>
      </c>
      <c r="Z127" s="38"/>
      <c r="AA127" s="47"/>
      <c r="AH127" s="36"/>
      <c r="AI127" s="13">
        <v>1</v>
      </c>
      <c r="AJ127" s="12">
        <v>0</v>
      </c>
      <c r="AK127" s="38"/>
      <c r="AL127" s="47"/>
      <c r="AS127" s="36"/>
      <c r="AT127" s="13">
        <v>1</v>
      </c>
      <c r="AU127" s="12">
        <v>0</v>
      </c>
      <c r="AV127" s="38"/>
      <c r="AW127" s="47"/>
      <c r="BD127" s="36"/>
      <c r="BE127" s="13">
        <v>1</v>
      </c>
      <c r="BF127" s="12">
        <v>0</v>
      </c>
      <c r="BG127" s="38"/>
      <c r="BH127" s="47"/>
    </row>
    <row r="128" spans="1:63" ht="15" customHeight="1" x14ac:dyDescent="0.25">
      <c r="A128" s="36"/>
      <c r="B128" s="13">
        <v>2</v>
      </c>
      <c r="C128" s="12">
        <v>0</v>
      </c>
      <c r="D128" s="38"/>
      <c r="E128" s="47"/>
      <c r="L128" s="36"/>
      <c r="M128" s="13">
        <v>2</v>
      </c>
      <c r="N128" s="12">
        <v>0</v>
      </c>
      <c r="O128" s="38"/>
      <c r="P128" s="47"/>
      <c r="W128" s="36"/>
      <c r="X128" s="13">
        <v>2</v>
      </c>
      <c r="Y128" s="12">
        <v>0</v>
      </c>
      <c r="Z128" s="38"/>
      <c r="AA128" s="47"/>
      <c r="AH128" s="36"/>
      <c r="AI128" s="13">
        <v>2</v>
      </c>
      <c r="AJ128" s="12">
        <v>0</v>
      </c>
      <c r="AK128" s="38"/>
      <c r="AL128" s="47"/>
      <c r="AS128" s="36"/>
      <c r="AT128" s="13">
        <v>2</v>
      </c>
      <c r="AU128" s="12">
        <v>0</v>
      </c>
      <c r="AV128" s="38"/>
      <c r="AW128" s="47"/>
      <c r="BD128" s="36"/>
      <c r="BE128" s="13">
        <v>2</v>
      </c>
      <c r="BF128" s="12">
        <v>0</v>
      </c>
      <c r="BG128" s="38"/>
      <c r="BH128" s="47"/>
    </row>
    <row r="129" spans="1:60" ht="15" customHeight="1" x14ac:dyDescent="0.25">
      <c r="A129" s="36"/>
      <c r="B129" s="13">
        <v>3</v>
      </c>
      <c r="C129" s="12">
        <v>0</v>
      </c>
      <c r="D129" s="38"/>
      <c r="E129" s="47"/>
      <c r="L129" s="36"/>
      <c r="M129" s="13">
        <v>3</v>
      </c>
      <c r="N129" s="12">
        <v>0</v>
      </c>
      <c r="O129" s="38"/>
      <c r="P129" s="47"/>
      <c r="W129" s="36"/>
      <c r="X129" s="13">
        <v>3</v>
      </c>
      <c r="Y129" s="12">
        <v>0</v>
      </c>
      <c r="Z129" s="38"/>
      <c r="AA129" s="47"/>
      <c r="AH129" s="36"/>
      <c r="AI129" s="13">
        <v>3</v>
      </c>
      <c r="AJ129" s="12">
        <v>0</v>
      </c>
      <c r="AK129" s="38"/>
      <c r="AL129" s="47"/>
      <c r="AS129" s="36"/>
      <c r="AT129" s="13">
        <v>3</v>
      </c>
      <c r="AU129" s="12">
        <v>0</v>
      </c>
      <c r="AV129" s="38"/>
      <c r="AW129" s="47"/>
      <c r="BD129" s="36"/>
      <c r="BE129" s="13">
        <v>3</v>
      </c>
      <c r="BF129" s="12">
        <v>0</v>
      </c>
      <c r="BG129" s="38"/>
      <c r="BH129" s="47"/>
    </row>
    <row r="130" spans="1:60" ht="15" customHeight="1" x14ac:dyDescent="0.25">
      <c r="A130" s="36"/>
      <c r="B130" s="13">
        <v>4</v>
      </c>
      <c r="C130" s="12">
        <v>0</v>
      </c>
      <c r="D130" s="38"/>
      <c r="E130" s="47"/>
      <c r="L130" s="36"/>
      <c r="M130" s="13">
        <v>4</v>
      </c>
      <c r="N130" s="12">
        <v>0</v>
      </c>
      <c r="O130" s="38"/>
      <c r="P130" s="47"/>
      <c r="W130" s="36"/>
      <c r="X130" s="13">
        <v>4</v>
      </c>
      <c r="Y130" s="12">
        <v>0</v>
      </c>
      <c r="Z130" s="38"/>
      <c r="AA130" s="47"/>
      <c r="AH130" s="36"/>
      <c r="AI130" s="13">
        <v>4</v>
      </c>
      <c r="AJ130" s="12">
        <v>0</v>
      </c>
      <c r="AK130" s="38"/>
      <c r="AL130" s="47"/>
      <c r="AS130" s="36"/>
      <c r="AT130" s="13">
        <v>4</v>
      </c>
      <c r="AU130" s="12">
        <v>0</v>
      </c>
      <c r="AV130" s="38"/>
      <c r="AW130" s="47"/>
      <c r="BD130" s="36"/>
      <c r="BE130" s="13">
        <v>4</v>
      </c>
      <c r="BF130" s="12">
        <v>0</v>
      </c>
      <c r="BG130" s="38"/>
      <c r="BH130" s="47"/>
    </row>
    <row r="131" spans="1:60" ht="15" customHeight="1" x14ac:dyDescent="0.25">
      <c r="A131" s="36"/>
      <c r="B131" s="13">
        <v>5</v>
      </c>
      <c r="C131" s="12">
        <v>0</v>
      </c>
      <c r="D131" s="39"/>
      <c r="E131" s="47"/>
      <c r="L131" s="36"/>
      <c r="M131" s="13">
        <v>5</v>
      </c>
      <c r="N131" s="12">
        <v>0</v>
      </c>
      <c r="O131" s="39"/>
      <c r="P131" s="47"/>
      <c r="W131" s="36"/>
      <c r="X131" s="13">
        <v>5</v>
      </c>
      <c r="Y131" s="12">
        <v>0</v>
      </c>
      <c r="Z131" s="39"/>
      <c r="AA131" s="47"/>
      <c r="AH131" s="36"/>
      <c r="AI131" s="13">
        <v>5</v>
      </c>
      <c r="AJ131" s="12">
        <v>0</v>
      </c>
      <c r="AK131" s="39"/>
      <c r="AL131" s="47"/>
      <c r="AS131" s="36"/>
      <c r="AT131" s="13">
        <v>5</v>
      </c>
      <c r="AU131" s="12">
        <v>0</v>
      </c>
      <c r="AV131" s="39"/>
      <c r="AW131" s="47"/>
      <c r="BD131" s="36"/>
      <c r="BE131" s="13">
        <v>5</v>
      </c>
      <c r="BF131" s="12">
        <v>0</v>
      </c>
      <c r="BG131" s="39"/>
      <c r="BH131" s="47"/>
    </row>
    <row r="132" spans="1:60" ht="15" customHeight="1" x14ac:dyDescent="0.25">
      <c r="A132" s="36">
        <v>6</v>
      </c>
      <c r="B132" s="13">
        <v>0</v>
      </c>
      <c r="C132" s="12">
        <v>8</v>
      </c>
      <c r="D132" s="37">
        <f t="shared" ref="D132" si="97">(((C132*B132)+(C133*B133)+(C134*B134)+(C135*B135)+(C136*B136)+(C137*B137))/((6-1)*(C132+C133+C134+C135+C136+C137)))</f>
        <v>0</v>
      </c>
      <c r="E132" s="47"/>
      <c r="L132" s="36">
        <v>6</v>
      </c>
      <c r="M132" s="13">
        <v>0</v>
      </c>
      <c r="N132" s="12">
        <v>7</v>
      </c>
      <c r="O132" s="37">
        <f t="shared" ref="O132" si="98">(((N132*M132)+(N133*M133)+(N134*M134)+(N135*M135)+(N136*M136)+(N137*M137))/((6-1)*(N132+N133+N134+N135+N136+N137)))</f>
        <v>0</v>
      </c>
      <c r="P132" s="47"/>
      <c r="W132" s="36">
        <v>6</v>
      </c>
      <c r="X132" s="13">
        <v>0</v>
      </c>
      <c r="Y132" s="12">
        <v>7</v>
      </c>
      <c r="Z132" s="37">
        <f t="shared" ref="Z132" si="99">(((Y132*X132)+(Y133*X133)+(Y134*X134)+(Y135*X135)+(Y136*X136)+(Y137*X137))/((6-1)*(Y132+Y133+Y134+Y135+Y136+Y137)))</f>
        <v>0</v>
      </c>
      <c r="AA132" s="47"/>
      <c r="AH132" s="36">
        <v>6</v>
      </c>
      <c r="AI132" s="13">
        <v>0</v>
      </c>
      <c r="AJ132" s="12">
        <v>7</v>
      </c>
      <c r="AK132" s="37">
        <f t="shared" ref="AK132" si="100">(((AJ132*AI132)+(AJ133*AI133)+(AJ134*AI134)+(AJ135*AI135)+(AJ136*AI136)+(AJ137*AI137))/((6-1)*(AJ132+AJ133+AJ134+AJ135+AJ136+AJ137)))</f>
        <v>0</v>
      </c>
      <c r="AL132" s="47"/>
      <c r="AS132" s="36">
        <v>6</v>
      </c>
      <c r="AT132" s="13">
        <v>0</v>
      </c>
      <c r="AU132" s="12">
        <v>7</v>
      </c>
      <c r="AV132" s="37">
        <f t="shared" ref="AV132" si="101">(((AU132*AT132)+(AU133*AT133)+(AU134*AT134)+(AU135*AT135)+(AU136*AT136)+(AU137*AT137))/((6-1)*(AU132+AU133+AU134+AU135+AU136+AU137)))</f>
        <v>0</v>
      </c>
      <c r="AW132" s="47"/>
      <c r="BD132" s="36">
        <v>6</v>
      </c>
      <c r="BE132" s="13">
        <v>0</v>
      </c>
      <c r="BF132" s="12">
        <v>7</v>
      </c>
      <c r="BG132" s="37">
        <f t="shared" ref="BG132" si="102">(((BF132*BE132)+(BF133*BE133)+(BF134*BE134)+(BF135*BE135)+(BF136*BE136)+(BF137*BE137))/((6-1)*(BF132+BF133+BF134+BF135+BF136+BF137)))</f>
        <v>0</v>
      </c>
      <c r="BH132" s="47"/>
    </row>
    <row r="133" spans="1:60" ht="15" customHeight="1" x14ac:dyDescent="0.25">
      <c r="A133" s="36"/>
      <c r="B133" s="13">
        <v>1</v>
      </c>
      <c r="C133" s="12">
        <v>0</v>
      </c>
      <c r="D133" s="38"/>
      <c r="E133" s="47"/>
      <c r="L133" s="36"/>
      <c r="M133" s="13">
        <v>1</v>
      </c>
      <c r="N133" s="12">
        <v>0</v>
      </c>
      <c r="O133" s="38"/>
      <c r="P133" s="47"/>
      <c r="W133" s="36"/>
      <c r="X133" s="13">
        <v>1</v>
      </c>
      <c r="Y133" s="12">
        <v>0</v>
      </c>
      <c r="Z133" s="38"/>
      <c r="AA133" s="47"/>
      <c r="AH133" s="36"/>
      <c r="AI133" s="13">
        <v>1</v>
      </c>
      <c r="AJ133" s="12">
        <v>0</v>
      </c>
      <c r="AK133" s="38"/>
      <c r="AL133" s="47"/>
      <c r="AS133" s="36"/>
      <c r="AT133" s="13">
        <v>1</v>
      </c>
      <c r="AU133" s="12">
        <v>0</v>
      </c>
      <c r="AV133" s="38"/>
      <c r="AW133" s="47"/>
      <c r="BD133" s="36"/>
      <c r="BE133" s="13">
        <v>1</v>
      </c>
      <c r="BF133" s="12">
        <v>0</v>
      </c>
      <c r="BG133" s="38"/>
      <c r="BH133" s="47"/>
    </row>
    <row r="134" spans="1:60" ht="15" customHeight="1" x14ac:dyDescent="0.25">
      <c r="A134" s="36"/>
      <c r="B134" s="13">
        <v>2</v>
      </c>
      <c r="C134" s="12">
        <v>0</v>
      </c>
      <c r="D134" s="38"/>
      <c r="E134" s="47"/>
      <c r="L134" s="36"/>
      <c r="M134" s="13">
        <v>2</v>
      </c>
      <c r="N134" s="12">
        <v>0</v>
      </c>
      <c r="O134" s="38"/>
      <c r="P134" s="47"/>
      <c r="W134" s="36"/>
      <c r="X134" s="13">
        <v>2</v>
      </c>
      <c r="Y134" s="12">
        <v>0</v>
      </c>
      <c r="Z134" s="38"/>
      <c r="AA134" s="47"/>
      <c r="AH134" s="36"/>
      <c r="AI134" s="13">
        <v>2</v>
      </c>
      <c r="AJ134" s="12">
        <v>0</v>
      </c>
      <c r="AK134" s="38"/>
      <c r="AL134" s="47"/>
      <c r="AS134" s="36"/>
      <c r="AT134" s="13">
        <v>2</v>
      </c>
      <c r="AU134" s="12">
        <v>0</v>
      </c>
      <c r="AV134" s="38"/>
      <c r="AW134" s="47"/>
      <c r="BD134" s="36"/>
      <c r="BE134" s="13">
        <v>2</v>
      </c>
      <c r="BF134" s="12">
        <v>0</v>
      </c>
      <c r="BG134" s="38"/>
      <c r="BH134" s="47"/>
    </row>
    <row r="135" spans="1:60" ht="15" customHeight="1" x14ac:dyDescent="0.25">
      <c r="A135" s="36"/>
      <c r="B135" s="13">
        <v>3</v>
      </c>
      <c r="C135" s="12">
        <v>0</v>
      </c>
      <c r="D135" s="38"/>
      <c r="E135" s="47"/>
      <c r="L135" s="36"/>
      <c r="M135" s="13">
        <v>3</v>
      </c>
      <c r="N135" s="12">
        <v>0</v>
      </c>
      <c r="O135" s="38"/>
      <c r="P135" s="47"/>
      <c r="W135" s="36"/>
      <c r="X135" s="13">
        <v>3</v>
      </c>
      <c r="Y135" s="12">
        <v>0</v>
      </c>
      <c r="Z135" s="38"/>
      <c r="AA135" s="47"/>
      <c r="AH135" s="36"/>
      <c r="AI135" s="13">
        <v>3</v>
      </c>
      <c r="AJ135" s="12">
        <v>0</v>
      </c>
      <c r="AK135" s="38"/>
      <c r="AL135" s="47"/>
      <c r="AS135" s="36"/>
      <c r="AT135" s="13">
        <v>3</v>
      </c>
      <c r="AU135" s="12">
        <v>0</v>
      </c>
      <c r="AV135" s="38"/>
      <c r="AW135" s="47"/>
      <c r="BD135" s="36"/>
      <c r="BE135" s="13">
        <v>3</v>
      </c>
      <c r="BF135" s="12">
        <v>0</v>
      </c>
      <c r="BG135" s="38"/>
      <c r="BH135" s="47"/>
    </row>
    <row r="136" spans="1:60" ht="15" customHeight="1" x14ac:dyDescent="0.25">
      <c r="A136" s="36"/>
      <c r="B136" s="13">
        <v>4</v>
      </c>
      <c r="C136" s="12">
        <v>0</v>
      </c>
      <c r="D136" s="38"/>
      <c r="E136" s="47"/>
      <c r="L136" s="36"/>
      <c r="M136" s="13">
        <v>4</v>
      </c>
      <c r="N136" s="12">
        <v>0</v>
      </c>
      <c r="O136" s="38"/>
      <c r="P136" s="47"/>
      <c r="W136" s="36"/>
      <c r="X136" s="13">
        <v>4</v>
      </c>
      <c r="Y136" s="12">
        <v>0</v>
      </c>
      <c r="Z136" s="38"/>
      <c r="AA136" s="47"/>
      <c r="AH136" s="36"/>
      <c r="AI136" s="13">
        <v>4</v>
      </c>
      <c r="AJ136" s="12">
        <v>0</v>
      </c>
      <c r="AK136" s="38"/>
      <c r="AL136" s="47"/>
      <c r="AS136" s="36"/>
      <c r="AT136" s="13">
        <v>4</v>
      </c>
      <c r="AU136" s="12">
        <v>0</v>
      </c>
      <c r="AV136" s="38"/>
      <c r="AW136" s="47"/>
      <c r="BD136" s="36"/>
      <c r="BE136" s="13">
        <v>4</v>
      </c>
      <c r="BF136" s="12">
        <v>0</v>
      </c>
      <c r="BG136" s="38"/>
      <c r="BH136" s="47"/>
    </row>
    <row r="137" spans="1:60" ht="15" customHeight="1" x14ac:dyDescent="0.25">
      <c r="A137" s="36"/>
      <c r="B137" s="13">
        <v>5</v>
      </c>
      <c r="C137" s="12">
        <v>0</v>
      </c>
      <c r="D137" s="39"/>
      <c r="E137" s="47"/>
      <c r="L137" s="36"/>
      <c r="M137" s="13">
        <v>5</v>
      </c>
      <c r="N137" s="12">
        <v>0</v>
      </c>
      <c r="O137" s="39"/>
      <c r="P137" s="47"/>
      <c r="W137" s="36"/>
      <c r="X137" s="13">
        <v>5</v>
      </c>
      <c r="Y137" s="12">
        <v>0</v>
      </c>
      <c r="Z137" s="39"/>
      <c r="AA137" s="47"/>
      <c r="AH137" s="36"/>
      <c r="AI137" s="13">
        <v>5</v>
      </c>
      <c r="AJ137" s="12">
        <v>0</v>
      </c>
      <c r="AK137" s="39"/>
      <c r="AL137" s="47"/>
      <c r="AS137" s="36"/>
      <c r="AT137" s="13">
        <v>5</v>
      </c>
      <c r="AU137" s="12">
        <v>0</v>
      </c>
      <c r="AV137" s="39"/>
      <c r="AW137" s="47"/>
      <c r="BD137" s="36"/>
      <c r="BE137" s="13">
        <v>5</v>
      </c>
      <c r="BF137" s="12">
        <v>0</v>
      </c>
      <c r="BG137" s="39"/>
      <c r="BH137" s="47"/>
    </row>
    <row r="138" spans="1:60" ht="15" customHeight="1" x14ac:dyDescent="0.25">
      <c r="A138" s="36">
        <v>7</v>
      </c>
      <c r="B138" s="13">
        <v>0</v>
      </c>
      <c r="C138" s="12">
        <v>8</v>
      </c>
      <c r="D138" s="37">
        <f t="shared" ref="D138" si="103">(((C138*B138)+(C139*B139)+(C140*B140)+(C141*B141)+(C142*B142)+(C143*B143))/((6-1)*(C138+C139+C140+C141+C142+C143)))</f>
        <v>0</v>
      </c>
      <c r="E138" s="47"/>
      <c r="L138" s="36">
        <v>7</v>
      </c>
      <c r="M138" s="13">
        <v>0</v>
      </c>
      <c r="N138" s="12">
        <v>6</v>
      </c>
      <c r="O138" s="37">
        <f t="shared" ref="O138" si="104">(((N138*M138)+(N139*M139)+(N140*M140)+(N141*M141)+(N142*M142)+(N143*M143))/((6-1)*(N138+N139+N140+N141+N142+N143)))</f>
        <v>0</v>
      </c>
      <c r="P138" s="47"/>
      <c r="W138" s="36">
        <v>7</v>
      </c>
      <c r="X138" s="13">
        <v>0</v>
      </c>
      <c r="Y138" s="12">
        <v>6</v>
      </c>
      <c r="Z138" s="37">
        <f t="shared" ref="Z138" si="105">(((Y138*X138)+(Y139*X139)+(Y140*X140)+(Y141*X141)+(Y142*X142)+(Y143*X143))/((6-1)*(Y138+Y139+Y140+Y141+Y142+Y143)))</f>
        <v>0</v>
      </c>
      <c r="AA138" s="47"/>
      <c r="AH138" s="36">
        <v>7</v>
      </c>
      <c r="AI138" s="13">
        <v>0</v>
      </c>
      <c r="AJ138" s="12">
        <v>6</v>
      </c>
      <c r="AK138" s="37">
        <f t="shared" ref="AK138" si="106">(((AJ138*AI138)+(AJ139*AI139)+(AJ140*AI140)+(AJ141*AI141)+(AJ142*AI142)+(AJ143*AI143))/((6-1)*(AJ138+AJ139+AJ140+AJ141+AJ142+AJ143)))</f>
        <v>0</v>
      </c>
      <c r="AL138" s="47"/>
      <c r="AS138" s="36">
        <v>7</v>
      </c>
      <c r="AT138" s="13">
        <v>0</v>
      </c>
      <c r="AU138" s="12">
        <v>6</v>
      </c>
      <c r="AV138" s="37">
        <f t="shared" ref="AV138" si="107">(((AU138*AT138)+(AU139*AT139)+(AU140*AT140)+(AU141*AT141)+(AU142*AT142)+(AU143*AT143))/((6-1)*(AU138+AU139+AU140+AU141+AU142+AU143)))</f>
        <v>0</v>
      </c>
      <c r="AW138" s="47"/>
      <c r="BD138" s="36">
        <v>7</v>
      </c>
      <c r="BE138" s="13">
        <v>0</v>
      </c>
      <c r="BF138" s="12">
        <v>6</v>
      </c>
      <c r="BG138" s="37">
        <f t="shared" ref="BG138" si="108">(((BF138*BE138)+(BF139*BE139)+(BF140*BE140)+(BF141*BE141)+(BF142*BE142)+(BF143*BE143))/((6-1)*(BF138+BF139+BF140+BF141+BF142+BF143)))</f>
        <v>0</v>
      </c>
      <c r="BH138" s="47"/>
    </row>
    <row r="139" spans="1:60" ht="15" customHeight="1" x14ac:dyDescent="0.25">
      <c r="A139" s="36"/>
      <c r="B139" s="13">
        <v>1</v>
      </c>
      <c r="C139" s="12">
        <v>0</v>
      </c>
      <c r="D139" s="38"/>
      <c r="E139" s="47"/>
      <c r="L139" s="36"/>
      <c r="M139" s="13">
        <v>1</v>
      </c>
      <c r="N139" s="12">
        <v>0</v>
      </c>
      <c r="O139" s="38"/>
      <c r="P139" s="47"/>
      <c r="W139" s="36"/>
      <c r="X139" s="13">
        <v>1</v>
      </c>
      <c r="Y139" s="12">
        <v>0</v>
      </c>
      <c r="Z139" s="38"/>
      <c r="AA139" s="47"/>
      <c r="AH139" s="36"/>
      <c r="AI139" s="13">
        <v>1</v>
      </c>
      <c r="AJ139" s="12">
        <v>0</v>
      </c>
      <c r="AK139" s="38"/>
      <c r="AL139" s="47"/>
      <c r="AS139" s="36"/>
      <c r="AT139" s="13">
        <v>1</v>
      </c>
      <c r="AU139" s="12">
        <v>0</v>
      </c>
      <c r="AV139" s="38"/>
      <c r="AW139" s="47"/>
      <c r="BD139" s="36"/>
      <c r="BE139" s="13">
        <v>1</v>
      </c>
      <c r="BF139" s="12">
        <v>0</v>
      </c>
      <c r="BG139" s="38"/>
      <c r="BH139" s="47"/>
    </row>
    <row r="140" spans="1:60" ht="15" customHeight="1" x14ac:dyDescent="0.25">
      <c r="A140" s="36"/>
      <c r="B140" s="13">
        <v>2</v>
      </c>
      <c r="C140" s="12">
        <v>0</v>
      </c>
      <c r="D140" s="38"/>
      <c r="E140" s="47"/>
      <c r="L140" s="36"/>
      <c r="M140" s="13">
        <v>2</v>
      </c>
      <c r="N140" s="12">
        <v>0</v>
      </c>
      <c r="O140" s="38"/>
      <c r="P140" s="47"/>
      <c r="W140" s="36"/>
      <c r="X140" s="13">
        <v>2</v>
      </c>
      <c r="Y140" s="12">
        <v>0</v>
      </c>
      <c r="Z140" s="38"/>
      <c r="AA140" s="47"/>
      <c r="AH140" s="36"/>
      <c r="AI140" s="13">
        <v>2</v>
      </c>
      <c r="AJ140" s="12">
        <v>0</v>
      </c>
      <c r="AK140" s="38"/>
      <c r="AL140" s="47"/>
      <c r="AS140" s="36"/>
      <c r="AT140" s="13">
        <v>2</v>
      </c>
      <c r="AU140" s="12">
        <v>0</v>
      </c>
      <c r="AV140" s="38"/>
      <c r="AW140" s="47"/>
      <c r="BD140" s="36"/>
      <c r="BE140" s="13">
        <v>2</v>
      </c>
      <c r="BF140" s="12">
        <v>0</v>
      </c>
      <c r="BG140" s="38"/>
      <c r="BH140" s="47"/>
    </row>
    <row r="141" spans="1:60" ht="15" customHeight="1" x14ac:dyDescent="0.25">
      <c r="A141" s="36"/>
      <c r="B141" s="13">
        <v>3</v>
      </c>
      <c r="C141" s="12">
        <v>0</v>
      </c>
      <c r="D141" s="38"/>
      <c r="E141" s="47"/>
      <c r="L141" s="36"/>
      <c r="M141" s="13">
        <v>3</v>
      </c>
      <c r="N141" s="12">
        <v>0</v>
      </c>
      <c r="O141" s="38"/>
      <c r="P141" s="47"/>
      <c r="W141" s="36"/>
      <c r="X141" s="13">
        <v>3</v>
      </c>
      <c r="Y141" s="12">
        <v>0</v>
      </c>
      <c r="Z141" s="38"/>
      <c r="AA141" s="47"/>
      <c r="AH141" s="36"/>
      <c r="AI141" s="13">
        <v>3</v>
      </c>
      <c r="AJ141" s="12">
        <v>0</v>
      </c>
      <c r="AK141" s="38"/>
      <c r="AL141" s="47"/>
      <c r="AS141" s="36"/>
      <c r="AT141" s="13">
        <v>3</v>
      </c>
      <c r="AU141" s="12">
        <v>0</v>
      </c>
      <c r="AV141" s="38"/>
      <c r="AW141" s="47"/>
      <c r="BD141" s="36"/>
      <c r="BE141" s="13">
        <v>3</v>
      </c>
      <c r="BF141" s="12">
        <v>0</v>
      </c>
      <c r="BG141" s="38"/>
      <c r="BH141" s="47"/>
    </row>
    <row r="142" spans="1:60" ht="15" customHeight="1" x14ac:dyDescent="0.25">
      <c r="A142" s="36"/>
      <c r="B142" s="13">
        <v>4</v>
      </c>
      <c r="C142" s="12">
        <v>0</v>
      </c>
      <c r="D142" s="38"/>
      <c r="E142" s="47"/>
      <c r="L142" s="36"/>
      <c r="M142" s="13">
        <v>4</v>
      </c>
      <c r="N142" s="12">
        <v>0</v>
      </c>
      <c r="O142" s="38"/>
      <c r="P142" s="47"/>
      <c r="W142" s="36"/>
      <c r="X142" s="13">
        <v>4</v>
      </c>
      <c r="Y142" s="12">
        <v>0</v>
      </c>
      <c r="Z142" s="38"/>
      <c r="AA142" s="47"/>
      <c r="AH142" s="36"/>
      <c r="AI142" s="13">
        <v>4</v>
      </c>
      <c r="AJ142" s="12">
        <v>0</v>
      </c>
      <c r="AK142" s="38"/>
      <c r="AL142" s="47"/>
      <c r="AS142" s="36"/>
      <c r="AT142" s="13">
        <v>4</v>
      </c>
      <c r="AU142" s="12">
        <v>0</v>
      </c>
      <c r="AV142" s="38"/>
      <c r="AW142" s="47"/>
      <c r="BD142" s="36"/>
      <c r="BE142" s="13">
        <v>4</v>
      </c>
      <c r="BF142" s="12">
        <v>0</v>
      </c>
      <c r="BG142" s="38"/>
      <c r="BH142" s="47"/>
    </row>
    <row r="143" spans="1:60" ht="15" customHeight="1" x14ac:dyDescent="0.25">
      <c r="A143" s="36"/>
      <c r="B143" s="13">
        <v>5</v>
      </c>
      <c r="C143" s="12">
        <v>0</v>
      </c>
      <c r="D143" s="39"/>
      <c r="E143" s="47"/>
      <c r="L143" s="36"/>
      <c r="M143" s="13">
        <v>5</v>
      </c>
      <c r="N143" s="12">
        <v>0</v>
      </c>
      <c r="O143" s="39"/>
      <c r="P143" s="47"/>
      <c r="W143" s="36"/>
      <c r="X143" s="13">
        <v>5</v>
      </c>
      <c r="Y143" s="12">
        <v>0</v>
      </c>
      <c r="Z143" s="39"/>
      <c r="AA143" s="47"/>
      <c r="AH143" s="36"/>
      <c r="AI143" s="13">
        <v>5</v>
      </c>
      <c r="AJ143" s="12">
        <v>0</v>
      </c>
      <c r="AK143" s="39"/>
      <c r="AL143" s="47"/>
      <c r="AS143" s="36"/>
      <c r="AT143" s="13">
        <v>5</v>
      </c>
      <c r="AU143" s="12">
        <v>0</v>
      </c>
      <c r="AV143" s="39"/>
      <c r="AW143" s="47"/>
      <c r="BD143" s="36"/>
      <c r="BE143" s="13">
        <v>5</v>
      </c>
      <c r="BF143" s="12">
        <v>0</v>
      </c>
      <c r="BG143" s="39"/>
      <c r="BH143" s="47"/>
    </row>
    <row r="144" spans="1:60" ht="15" customHeight="1" x14ac:dyDescent="0.25">
      <c r="A144" s="36">
        <v>8</v>
      </c>
      <c r="B144" s="13">
        <v>0</v>
      </c>
      <c r="C144" s="12">
        <v>7</v>
      </c>
      <c r="D144" s="37">
        <f t="shared" ref="D144" si="109">(((C144*B144)+(C145*B145)+(C146*B146)+(C147*B147)+(C148*B148)+(C149*B149))/((6-1)*(C144+C145+C146+C147+C148+C149)))</f>
        <v>2.5000000000000001E-2</v>
      </c>
      <c r="E144" s="47"/>
      <c r="L144" s="36">
        <v>8</v>
      </c>
      <c r="M144" s="13">
        <v>0</v>
      </c>
      <c r="N144" s="12">
        <v>4</v>
      </c>
      <c r="O144" s="37">
        <f t="shared" ref="O144" si="110">(((N144*M144)+(N145*M145)+(N146*M146)+(N147*M147)+(N148*M148)+(N149*M149))/((6-1)*(N144+N145+N146+N147+N148+N149)))</f>
        <v>0.04</v>
      </c>
      <c r="P144" s="47"/>
      <c r="W144" s="36">
        <v>8</v>
      </c>
      <c r="X144" s="13">
        <v>0</v>
      </c>
      <c r="Y144" s="12">
        <v>4</v>
      </c>
      <c r="Z144" s="37">
        <f t="shared" ref="Z144" si="111">(((Y144*X144)+(Y145*X145)+(Y146*X146)+(Y147*X147)+(Y148*X148)+(Y149*X149))/((6-1)*(Y144+Y145+Y146+Y147+Y148+Y149)))</f>
        <v>0.04</v>
      </c>
      <c r="AA144" s="47"/>
      <c r="AH144" s="36">
        <v>8</v>
      </c>
      <c r="AI144" s="13">
        <v>0</v>
      </c>
      <c r="AJ144" s="12">
        <v>4</v>
      </c>
      <c r="AK144" s="37">
        <f t="shared" ref="AK144" si="112">(((AJ144*AI144)+(AJ145*AI145)+(AJ146*AI146)+(AJ147*AI147)+(AJ148*AI148)+(AJ149*AI149))/((6-1)*(AJ144+AJ145+AJ146+AJ147+AJ148+AJ149)))</f>
        <v>6.6666666666666666E-2</v>
      </c>
      <c r="AL144" s="47"/>
      <c r="AS144" s="36">
        <v>8</v>
      </c>
      <c r="AT144" s="13">
        <v>0</v>
      </c>
      <c r="AU144" s="12">
        <v>4</v>
      </c>
      <c r="AV144" s="37">
        <f t="shared" ref="AV144" si="113">(((AU144*AT144)+(AU145*AT145)+(AU146*AT146)+(AU147*AT147)+(AU148*AT148)+(AU149*AT149))/((6-1)*(AU144+AU145+AU146+AU147+AU148+AU149)))</f>
        <v>6.6666666666666666E-2</v>
      </c>
      <c r="AW144" s="47"/>
      <c r="BD144" s="36">
        <v>8</v>
      </c>
      <c r="BE144" s="13">
        <v>0</v>
      </c>
      <c r="BF144" s="12">
        <v>4</v>
      </c>
      <c r="BG144" s="37">
        <f t="shared" ref="BG144" si="114">(((BF144*BE144)+(BF145*BE145)+(BF146*BE146)+(BF147*BE147)+(BF148*BE148)+(BF149*BE149))/((6-1)*(BF144+BF145+BF146+BF147+BF148+BF149)))</f>
        <v>6.6666666666666666E-2</v>
      </c>
      <c r="BH144" s="47"/>
    </row>
    <row r="145" spans="1:60" ht="15" customHeight="1" x14ac:dyDescent="0.25">
      <c r="A145" s="36"/>
      <c r="B145" s="13">
        <v>1</v>
      </c>
      <c r="C145" s="12">
        <v>1</v>
      </c>
      <c r="D145" s="38"/>
      <c r="E145" s="47"/>
      <c r="L145" s="36"/>
      <c r="M145" s="13">
        <v>1</v>
      </c>
      <c r="N145" s="12">
        <v>1</v>
      </c>
      <c r="O145" s="38"/>
      <c r="P145" s="47"/>
      <c r="W145" s="36"/>
      <c r="X145" s="13">
        <v>1</v>
      </c>
      <c r="Y145" s="12">
        <v>1</v>
      </c>
      <c r="Z145" s="38"/>
      <c r="AA145" s="47"/>
      <c r="AH145" s="36"/>
      <c r="AI145" s="13">
        <v>1</v>
      </c>
      <c r="AJ145" s="12">
        <v>2</v>
      </c>
      <c r="AK145" s="38"/>
      <c r="AL145" s="47"/>
      <c r="AS145" s="36"/>
      <c r="AT145" s="13">
        <v>1</v>
      </c>
      <c r="AU145" s="12">
        <v>2</v>
      </c>
      <c r="AV145" s="38"/>
      <c r="AW145" s="47"/>
      <c r="BD145" s="36"/>
      <c r="BE145" s="13">
        <v>1</v>
      </c>
      <c r="BF145" s="12">
        <v>2</v>
      </c>
      <c r="BG145" s="38"/>
      <c r="BH145" s="47"/>
    </row>
    <row r="146" spans="1:60" ht="15" customHeight="1" x14ac:dyDescent="0.25">
      <c r="A146" s="36"/>
      <c r="B146" s="13">
        <v>2</v>
      </c>
      <c r="C146" s="12">
        <v>0</v>
      </c>
      <c r="D146" s="38"/>
      <c r="E146" s="47"/>
      <c r="L146" s="36"/>
      <c r="M146" s="13">
        <v>2</v>
      </c>
      <c r="N146" s="12">
        <v>0</v>
      </c>
      <c r="O146" s="38"/>
      <c r="P146" s="47"/>
      <c r="W146" s="36"/>
      <c r="X146" s="13">
        <v>2</v>
      </c>
      <c r="Y146" s="12">
        <v>0</v>
      </c>
      <c r="Z146" s="38"/>
      <c r="AA146" s="47"/>
      <c r="AH146" s="36"/>
      <c r="AI146" s="13">
        <v>2</v>
      </c>
      <c r="AJ146" s="12">
        <v>0</v>
      </c>
      <c r="AK146" s="38"/>
      <c r="AL146" s="47"/>
      <c r="AS146" s="36"/>
      <c r="AT146" s="13">
        <v>2</v>
      </c>
      <c r="AU146" s="12">
        <v>0</v>
      </c>
      <c r="AV146" s="38"/>
      <c r="AW146" s="47"/>
      <c r="BD146" s="36"/>
      <c r="BE146" s="13">
        <v>2</v>
      </c>
      <c r="BF146" s="12">
        <v>0</v>
      </c>
      <c r="BG146" s="38"/>
      <c r="BH146" s="47"/>
    </row>
    <row r="147" spans="1:60" ht="15" customHeight="1" x14ac:dyDescent="0.25">
      <c r="A147" s="36"/>
      <c r="B147" s="13">
        <v>3</v>
      </c>
      <c r="C147" s="12">
        <v>0</v>
      </c>
      <c r="D147" s="38"/>
      <c r="E147" s="47"/>
      <c r="L147" s="36"/>
      <c r="M147" s="13">
        <v>3</v>
      </c>
      <c r="N147" s="12">
        <v>0</v>
      </c>
      <c r="O147" s="38"/>
      <c r="P147" s="47"/>
      <c r="W147" s="36"/>
      <c r="X147" s="13">
        <v>3</v>
      </c>
      <c r="Y147" s="12">
        <v>0</v>
      </c>
      <c r="Z147" s="38"/>
      <c r="AA147" s="47"/>
      <c r="AH147" s="36"/>
      <c r="AI147" s="13">
        <v>3</v>
      </c>
      <c r="AJ147" s="12">
        <v>0</v>
      </c>
      <c r="AK147" s="38"/>
      <c r="AL147" s="47"/>
      <c r="AS147" s="36"/>
      <c r="AT147" s="13">
        <v>3</v>
      </c>
      <c r="AU147" s="12">
        <v>0</v>
      </c>
      <c r="AV147" s="38"/>
      <c r="AW147" s="47"/>
      <c r="BD147" s="36"/>
      <c r="BE147" s="13">
        <v>3</v>
      </c>
      <c r="BF147" s="12">
        <v>0</v>
      </c>
      <c r="BG147" s="38"/>
      <c r="BH147" s="47"/>
    </row>
    <row r="148" spans="1:60" ht="15" customHeight="1" x14ac:dyDescent="0.25">
      <c r="A148" s="36"/>
      <c r="B148" s="13">
        <v>4</v>
      </c>
      <c r="C148" s="12">
        <v>0</v>
      </c>
      <c r="D148" s="38"/>
      <c r="E148" s="47"/>
      <c r="L148" s="36"/>
      <c r="M148" s="13">
        <v>4</v>
      </c>
      <c r="N148" s="12">
        <v>0</v>
      </c>
      <c r="O148" s="38"/>
      <c r="P148" s="47"/>
      <c r="W148" s="36"/>
      <c r="X148" s="13">
        <v>4</v>
      </c>
      <c r="Y148" s="12">
        <v>0</v>
      </c>
      <c r="Z148" s="38"/>
      <c r="AA148" s="47"/>
      <c r="AH148" s="36"/>
      <c r="AI148" s="13">
        <v>4</v>
      </c>
      <c r="AJ148" s="12">
        <v>0</v>
      </c>
      <c r="AK148" s="38"/>
      <c r="AL148" s="47"/>
      <c r="AS148" s="36"/>
      <c r="AT148" s="13">
        <v>4</v>
      </c>
      <c r="AU148" s="12">
        <v>0</v>
      </c>
      <c r="AV148" s="38"/>
      <c r="AW148" s="47"/>
      <c r="BD148" s="36"/>
      <c r="BE148" s="13">
        <v>4</v>
      </c>
      <c r="BF148" s="12">
        <v>0</v>
      </c>
      <c r="BG148" s="38"/>
      <c r="BH148" s="47"/>
    </row>
    <row r="149" spans="1:60" ht="15" customHeight="1" x14ac:dyDescent="0.25">
      <c r="A149" s="36"/>
      <c r="B149" s="13">
        <v>5</v>
      </c>
      <c r="C149" s="12">
        <v>0</v>
      </c>
      <c r="D149" s="39"/>
      <c r="E149" s="47"/>
      <c r="L149" s="36"/>
      <c r="M149" s="13">
        <v>5</v>
      </c>
      <c r="N149" s="12">
        <v>0</v>
      </c>
      <c r="O149" s="39"/>
      <c r="P149" s="47"/>
      <c r="W149" s="36"/>
      <c r="X149" s="13">
        <v>5</v>
      </c>
      <c r="Y149" s="12">
        <v>0</v>
      </c>
      <c r="Z149" s="39"/>
      <c r="AA149" s="47"/>
      <c r="AH149" s="36"/>
      <c r="AI149" s="13">
        <v>5</v>
      </c>
      <c r="AJ149" s="12">
        <v>0</v>
      </c>
      <c r="AK149" s="39"/>
      <c r="AL149" s="47"/>
      <c r="AS149" s="36"/>
      <c r="AT149" s="13">
        <v>5</v>
      </c>
      <c r="AU149" s="12">
        <v>0</v>
      </c>
      <c r="AV149" s="39"/>
      <c r="AW149" s="47"/>
      <c r="BD149" s="36"/>
      <c r="BE149" s="13">
        <v>5</v>
      </c>
      <c r="BF149" s="12">
        <v>0</v>
      </c>
      <c r="BG149" s="39"/>
      <c r="BH149" s="47"/>
    </row>
    <row r="150" spans="1:60" ht="15" customHeight="1" x14ac:dyDescent="0.25">
      <c r="A150" s="36">
        <v>9</v>
      </c>
      <c r="B150" s="13">
        <v>0</v>
      </c>
      <c r="C150" s="12">
        <v>6</v>
      </c>
      <c r="D150" s="37">
        <f t="shared" ref="D150" si="115">(((C150*B150)+(C151*B151)+(C152*B152)+(C153*B153)+(C154*B154)+(C155*B155))/((6-1)*(C150+C151+C152+C153+C154+C155)))</f>
        <v>0.16</v>
      </c>
      <c r="E150" s="47"/>
      <c r="L150" s="36">
        <v>9</v>
      </c>
      <c r="M150" s="13">
        <v>0</v>
      </c>
      <c r="N150" s="12">
        <v>3</v>
      </c>
      <c r="O150" s="37">
        <f t="shared" ref="O150" si="116">(((N150*M150)+(N151*M151)+(N152*M152)+(N153*M153)+(N154*M154)+(N155*M155))/((6-1)*(N150+N151+N152+N153+N154+N155)))</f>
        <v>0.05</v>
      </c>
      <c r="P150" s="47"/>
      <c r="W150" s="36">
        <v>9</v>
      </c>
      <c r="X150" s="13">
        <v>0</v>
      </c>
      <c r="Y150" s="12">
        <v>3</v>
      </c>
      <c r="Z150" s="37">
        <f t="shared" ref="Z150" si="117">(((Y150*X150)+(Y151*X151)+(Y152*X152)+(Y153*X153)+(Y154*X154)+(Y155*X155))/((6-1)*(Y150+Y151+Y152+Y153+Y154+Y155)))</f>
        <v>0.25</v>
      </c>
      <c r="AA150" s="47"/>
      <c r="AH150" s="36">
        <v>9</v>
      </c>
      <c r="AI150" s="13">
        <v>0</v>
      </c>
      <c r="AJ150" s="12">
        <v>2</v>
      </c>
      <c r="AK150" s="37">
        <f t="shared" ref="AK150" si="118">(((AJ150*AI150)+(AJ151*AI151)+(AJ152*AI152)+(AJ153*AI153)+(AJ154*AI154)+(AJ155*AI155))/((6-1)*(AJ150+AJ151+AJ152+AJ153+AJ154+AJ155)))</f>
        <v>6.6666666666666666E-2</v>
      </c>
      <c r="AL150" s="47"/>
      <c r="AS150" s="36">
        <v>9</v>
      </c>
      <c r="AT150" s="13">
        <v>0</v>
      </c>
      <c r="AU150" s="12">
        <v>2</v>
      </c>
      <c r="AV150" s="37">
        <f t="shared" ref="AV150" si="119">(((AU150*AT150)+(AU151*AT151)+(AU152*AT152)+(AU153*AT153)+(AU154*AT154)+(AU155*AT155))/((6-1)*(AU150+AU151+AU152+AU153+AU154+AU155)))</f>
        <v>6.6666666666666666E-2</v>
      </c>
      <c r="AW150" s="47"/>
      <c r="BD150" s="36">
        <v>9</v>
      </c>
      <c r="BE150" s="13">
        <v>0</v>
      </c>
      <c r="BF150" s="12">
        <v>2</v>
      </c>
      <c r="BG150" s="37">
        <f t="shared" ref="BG150" si="120">(((BF150*BE150)+(BF151*BE151)+(BF152*BE152)+(BF153*BE153)+(BF154*BE154)+(BF155*BE155))/((6-1)*(BF150+BF151+BF152+BF153+BF154+BF155)))</f>
        <v>6.6666666666666666E-2</v>
      </c>
      <c r="BH150" s="47"/>
    </row>
    <row r="151" spans="1:60" ht="15" customHeight="1" x14ac:dyDescent="0.25">
      <c r="A151" s="36"/>
      <c r="B151" s="13">
        <v>1</v>
      </c>
      <c r="C151" s="12">
        <v>3</v>
      </c>
      <c r="D151" s="38"/>
      <c r="E151" s="47"/>
      <c r="L151" s="36"/>
      <c r="M151" s="13">
        <v>1</v>
      </c>
      <c r="N151" s="12">
        <v>1</v>
      </c>
      <c r="O151" s="38"/>
      <c r="P151" s="47"/>
      <c r="W151" s="36"/>
      <c r="X151" s="13">
        <v>1</v>
      </c>
      <c r="Y151" s="12">
        <v>0</v>
      </c>
      <c r="Z151" s="38"/>
      <c r="AA151" s="47"/>
      <c r="AH151" s="36"/>
      <c r="AI151" s="13">
        <v>1</v>
      </c>
      <c r="AJ151" s="12">
        <v>1</v>
      </c>
      <c r="AK151" s="38"/>
      <c r="AL151" s="47"/>
      <c r="AS151" s="36"/>
      <c r="AT151" s="13">
        <v>1</v>
      </c>
      <c r="AU151" s="12">
        <v>1</v>
      </c>
      <c r="AV151" s="38"/>
      <c r="AW151" s="47"/>
      <c r="BD151" s="36"/>
      <c r="BE151" s="13">
        <v>1</v>
      </c>
      <c r="BF151" s="12">
        <v>1</v>
      </c>
      <c r="BG151" s="38"/>
      <c r="BH151" s="47"/>
    </row>
    <row r="152" spans="1:60" ht="15" customHeight="1" x14ac:dyDescent="0.25">
      <c r="A152" s="36"/>
      <c r="B152" s="13">
        <v>2</v>
      </c>
      <c r="C152" s="12">
        <v>0</v>
      </c>
      <c r="D152" s="38"/>
      <c r="E152" s="47"/>
      <c r="L152" s="36"/>
      <c r="M152" s="13">
        <v>2</v>
      </c>
      <c r="N152" s="12">
        <v>0</v>
      </c>
      <c r="O152" s="38"/>
      <c r="P152" s="47"/>
      <c r="W152" s="36"/>
      <c r="X152" s="13">
        <v>2</v>
      </c>
      <c r="Y152" s="12">
        <v>0</v>
      </c>
      <c r="Z152" s="38"/>
      <c r="AA152" s="47"/>
      <c r="AH152" s="36"/>
      <c r="AI152" s="13">
        <v>2</v>
      </c>
      <c r="AJ152" s="12">
        <v>0</v>
      </c>
      <c r="AK152" s="38"/>
      <c r="AL152" s="47"/>
      <c r="AS152" s="36"/>
      <c r="AT152" s="13">
        <v>2</v>
      </c>
      <c r="AU152" s="12">
        <v>0</v>
      </c>
      <c r="AV152" s="38"/>
      <c r="AW152" s="47"/>
      <c r="BD152" s="36"/>
      <c r="BE152" s="13">
        <v>2</v>
      </c>
      <c r="BF152" s="12">
        <v>0</v>
      </c>
      <c r="BG152" s="38"/>
      <c r="BH152" s="47"/>
    </row>
    <row r="153" spans="1:60" ht="15" customHeight="1" x14ac:dyDescent="0.25">
      <c r="A153" s="36"/>
      <c r="B153" s="13">
        <v>3</v>
      </c>
      <c r="C153" s="12">
        <v>0</v>
      </c>
      <c r="D153" s="38"/>
      <c r="E153" s="47"/>
      <c r="L153" s="36"/>
      <c r="M153" s="13">
        <v>3</v>
      </c>
      <c r="N153" s="12">
        <v>0</v>
      </c>
      <c r="O153" s="38"/>
      <c r="P153" s="47"/>
      <c r="W153" s="36"/>
      <c r="X153" s="13">
        <v>3</v>
      </c>
      <c r="Y153" s="12">
        <v>0</v>
      </c>
      <c r="Z153" s="38"/>
      <c r="AA153" s="47"/>
      <c r="AH153" s="36"/>
      <c r="AI153" s="13">
        <v>3</v>
      </c>
      <c r="AJ153" s="12">
        <v>0</v>
      </c>
      <c r="AK153" s="38"/>
      <c r="AL153" s="47"/>
      <c r="AS153" s="36"/>
      <c r="AT153" s="13">
        <v>3</v>
      </c>
      <c r="AU153" s="12">
        <v>0</v>
      </c>
      <c r="AV153" s="38"/>
      <c r="AW153" s="47"/>
      <c r="BD153" s="36"/>
      <c r="BE153" s="13">
        <v>3</v>
      </c>
      <c r="BF153" s="12">
        <v>0</v>
      </c>
      <c r="BG153" s="38"/>
      <c r="BH153" s="47"/>
    </row>
    <row r="154" spans="1:60" ht="15" customHeight="1" x14ac:dyDescent="0.25">
      <c r="A154" s="36"/>
      <c r="B154" s="13">
        <v>4</v>
      </c>
      <c r="C154" s="12">
        <v>0</v>
      </c>
      <c r="D154" s="38"/>
      <c r="E154" s="47"/>
      <c r="L154" s="36"/>
      <c r="M154" s="13">
        <v>4</v>
      </c>
      <c r="N154" s="12">
        <v>0</v>
      </c>
      <c r="O154" s="38"/>
      <c r="P154" s="47"/>
      <c r="W154" s="36"/>
      <c r="X154" s="13">
        <v>4</v>
      </c>
      <c r="Y154" s="12">
        <v>0</v>
      </c>
      <c r="Z154" s="38"/>
      <c r="AA154" s="47"/>
      <c r="AH154" s="36"/>
      <c r="AI154" s="13">
        <v>4</v>
      </c>
      <c r="AJ154" s="12">
        <v>0</v>
      </c>
      <c r="AK154" s="38"/>
      <c r="AL154" s="47"/>
      <c r="AS154" s="36"/>
      <c r="AT154" s="13">
        <v>4</v>
      </c>
      <c r="AU154" s="12">
        <v>0</v>
      </c>
      <c r="AV154" s="38"/>
      <c r="AW154" s="47"/>
      <c r="BD154" s="36"/>
      <c r="BE154" s="13">
        <v>4</v>
      </c>
      <c r="BF154" s="12">
        <v>0</v>
      </c>
      <c r="BG154" s="38"/>
      <c r="BH154" s="47"/>
    </row>
    <row r="155" spans="1:60" ht="15" customHeight="1" x14ac:dyDescent="0.25">
      <c r="A155" s="36"/>
      <c r="B155" s="13">
        <v>5</v>
      </c>
      <c r="C155" s="12">
        <v>1</v>
      </c>
      <c r="D155" s="39"/>
      <c r="E155" s="47"/>
      <c r="L155" s="36"/>
      <c r="M155" s="13">
        <v>5</v>
      </c>
      <c r="N155" s="12">
        <v>0</v>
      </c>
      <c r="O155" s="39"/>
      <c r="P155" s="47"/>
      <c r="W155" s="36"/>
      <c r="X155" s="13">
        <v>5</v>
      </c>
      <c r="Y155" s="12">
        <v>1</v>
      </c>
      <c r="Z155" s="39"/>
      <c r="AA155" s="47"/>
      <c r="AH155" s="36"/>
      <c r="AI155" s="13">
        <v>5</v>
      </c>
      <c r="AJ155" s="12"/>
      <c r="AK155" s="39"/>
      <c r="AL155" s="47"/>
      <c r="AS155" s="36"/>
      <c r="AT155" s="13">
        <v>5</v>
      </c>
      <c r="AU155" s="12"/>
      <c r="AV155" s="39"/>
      <c r="AW155" s="47"/>
      <c r="BD155" s="36"/>
      <c r="BE155" s="13">
        <v>5</v>
      </c>
      <c r="BF155" s="12">
        <v>0</v>
      </c>
      <c r="BG155" s="39"/>
      <c r="BH155" s="47"/>
    </row>
    <row r="156" spans="1:60" ht="15" customHeight="1" x14ac:dyDescent="0.25">
      <c r="A156" s="36">
        <v>10</v>
      </c>
      <c r="B156" s="13">
        <v>0</v>
      </c>
      <c r="C156" s="12">
        <v>5</v>
      </c>
      <c r="D156" s="37">
        <f t="shared" ref="D156" si="121">(((C156*B156)+(C157*B157)+(C158*B158)+(C159*B159)+(C160*B160)+(C161*B161))/((6-1)*(C156+C157+C158+C159+C160+C161)))</f>
        <v>3.3333333333333333E-2</v>
      </c>
      <c r="E156" s="47"/>
      <c r="L156" s="36">
        <v>10</v>
      </c>
      <c r="M156" s="13">
        <v>0</v>
      </c>
      <c r="N156" s="12">
        <v>3</v>
      </c>
      <c r="O156" s="37">
        <f t="shared" ref="O156" si="122">(((N156*M156)+(N157*M157)+(N158*M158)+(N159*M159)+(N160*M160)+(N161*M161))/((6-1)*(N156+N157+N158+N159+N160+N161)))</f>
        <v>0.08</v>
      </c>
      <c r="P156" s="47"/>
      <c r="W156" s="36">
        <v>10</v>
      </c>
      <c r="X156" s="13">
        <v>0</v>
      </c>
      <c r="Y156" s="12">
        <v>3</v>
      </c>
      <c r="Z156" s="37">
        <f t="shared" ref="Z156" si="123">(((Y156*X156)+(Y157*X157)+(Y158*X158)+(Y159*X159)+(Y160*X160)+(Y161*X161))/((6-1)*(Y156+Y157+Y158+Y159+Y160+Y161)))</f>
        <v>0</v>
      </c>
      <c r="AA156" s="47"/>
      <c r="AH156" s="36">
        <v>10</v>
      </c>
      <c r="AI156" s="13">
        <v>0</v>
      </c>
      <c r="AJ156" s="12">
        <v>3</v>
      </c>
      <c r="AK156" s="37">
        <f t="shared" ref="AK156" si="124">(((AJ156*AI156)+(AJ157*AI157)+(AJ158*AI158)+(AJ159*AI159)+(AJ160*AI160)+(AJ161*AI161))/((6-1)*(AJ156+AJ157+AJ158+AJ159+AJ160+AJ161)))</f>
        <v>0</v>
      </c>
      <c r="AL156" s="47"/>
      <c r="AS156" s="36">
        <v>10</v>
      </c>
      <c r="AT156" s="13">
        <v>0</v>
      </c>
      <c r="AU156" s="12">
        <v>3</v>
      </c>
      <c r="AV156" s="37">
        <f t="shared" ref="AV156" si="125">(((AU156*AT156)+(AU157*AT157)+(AU158*AT158)+(AU159*AT159)+(AU160*AT160)+(AU161*AT161))/((6-1)*(AU156+AU157+AU158+AU159+AU160+AU161)))</f>
        <v>0</v>
      </c>
      <c r="AW156" s="47"/>
      <c r="BD156" s="36">
        <v>10</v>
      </c>
      <c r="BE156" s="13">
        <v>0</v>
      </c>
      <c r="BF156" s="12">
        <v>3</v>
      </c>
      <c r="BG156" s="37">
        <f t="shared" ref="BG156" si="126">(((BF156*BE156)+(BF157*BE157)+(BF158*BE158)+(BF159*BE159)+(BF160*BE160)+(BF161*BE161))/((6-1)*(BF156+BF157+BF158+BF159+BF160+BF161)))</f>
        <v>0</v>
      </c>
      <c r="BH156" s="47"/>
    </row>
    <row r="157" spans="1:60" ht="15" customHeight="1" x14ac:dyDescent="0.25">
      <c r="A157" s="36"/>
      <c r="B157" s="13">
        <v>1</v>
      </c>
      <c r="C157" s="12">
        <v>1</v>
      </c>
      <c r="D157" s="38"/>
      <c r="E157" s="47"/>
      <c r="L157" s="36"/>
      <c r="M157" s="13">
        <v>1</v>
      </c>
      <c r="N157" s="12">
        <v>2</v>
      </c>
      <c r="O157" s="38"/>
      <c r="P157" s="47"/>
      <c r="W157" s="36"/>
      <c r="X157" s="13">
        <v>1</v>
      </c>
      <c r="Y157" s="12">
        <v>0</v>
      </c>
      <c r="Z157" s="38"/>
      <c r="AA157" s="47"/>
      <c r="AH157" s="36"/>
      <c r="AI157" s="13">
        <v>1</v>
      </c>
      <c r="AJ157" s="12">
        <v>0</v>
      </c>
      <c r="AK157" s="38"/>
      <c r="AL157" s="47"/>
      <c r="AS157" s="36"/>
      <c r="AT157" s="13">
        <v>1</v>
      </c>
      <c r="AU157" s="12">
        <v>0</v>
      </c>
      <c r="AV157" s="38"/>
      <c r="AW157" s="47"/>
      <c r="BD157" s="36"/>
      <c r="BE157" s="13">
        <v>1</v>
      </c>
      <c r="BF157" s="12">
        <v>0</v>
      </c>
      <c r="BG157" s="38"/>
      <c r="BH157" s="47"/>
    </row>
    <row r="158" spans="1:60" ht="15" customHeight="1" x14ac:dyDescent="0.25">
      <c r="A158" s="36"/>
      <c r="B158" s="13">
        <v>2</v>
      </c>
      <c r="C158" s="12">
        <v>0</v>
      </c>
      <c r="D158" s="38"/>
      <c r="E158" s="47"/>
      <c r="L158" s="36"/>
      <c r="M158" s="13">
        <v>2</v>
      </c>
      <c r="N158" s="12">
        <v>0</v>
      </c>
      <c r="O158" s="38"/>
      <c r="P158" s="47"/>
      <c r="W158" s="36"/>
      <c r="X158" s="13">
        <v>2</v>
      </c>
      <c r="Y158" s="12">
        <v>0</v>
      </c>
      <c r="Z158" s="38"/>
      <c r="AA158" s="47"/>
      <c r="AH158" s="36"/>
      <c r="AI158" s="13">
        <v>2</v>
      </c>
      <c r="AJ158" s="12">
        <v>0</v>
      </c>
      <c r="AK158" s="38"/>
      <c r="AL158" s="47"/>
      <c r="AS158" s="36"/>
      <c r="AT158" s="13">
        <v>2</v>
      </c>
      <c r="AU158" s="12">
        <v>0</v>
      </c>
      <c r="AV158" s="38"/>
      <c r="AW158" s="47"/>
      <c r="BD158" s="36"/>
      <c r="BE158" s="13">
        <v>2</v>
      </c>
      <c r="BF158" s="12">
        <v>0</v>
      </c>
      <c r="BG158" s="38"/>
      <c r="BH158" s="47"/>
    </row>
    <row r="159" spans="1:60" ht="15" customHeight="1" x14ac:dyDescent="0.25">
      <c r="A159" s="36"/>
      <c r="B159" s="13">
        <v>3</v>
      </c>
      <c r="C159" s="12">
        <v>0</v>
      </c>
      <c r="D159" s="38"/>
      <c r="E159" s="47"/>
      <c r="L159" s="36"/>
      <c r="M159" s="13">
        <v>3</v>
      </c>
      <c r="N159" s="12">
        <v>0</v>
      </c>
      <c r="O159" s="38"/>
      <c r="P159" s="47"/>
      <c r="W159" s="36"/>
      <c r="X159" s="13">
        <v>3</v>
      </c>
      <c r="Y159" s="12">
        <v>0</v>
      </c>
      <c r="Z159" s="38"/>
      <c r="AA159" s="47"/>
      <c r="AH159" s="36"/>
      <c r="AI159" s="13">
        <v>3</v>
      </c>
      <c r="AJ159" s="12">
        <v>0</v>
      </c>
      <c r="AK159" s="38"/>
      <c r="AL159" s="47"/>
      <c r="AS159" s="36"/>
      <c r="AT159" s="13">
        <v>3</v>
      </c>
      <c r="AU159" s="12">
        <v>0</v>
      </c>
      <c r="AV159" s="38"/>
      <c r="AW159" s="47"/>
      <c r="BD159" s="36"/>
      <c r="BE159" s="13">
        <v>3</v>
      </c>
      <c r="BF159" s="12">
        <v>0</v>
      </c>
      <c r="BG159" s="38"/>
      <c r="BH159" s="47"/>
    </row>
    <row r="160" spans="1:60" ht="15" customHeight="1" x14ac:dyDescent="0.25">
      <c r="A160" s="36"/>
      <c r="B160" s="13">
        <v>4</v>
      </c>
      <c r="C160" s="12">
        <v>0</v>
      </c>
      <c r="D160" s="38"/>
      <c r="E160" s="47"/>
      <c r="L160" s="36"/>
      <c r="M160" s="13">
        <v>4</v>
      </c>
      <c r="N160" s="12">
        <v>0</v>
      </c>
      <c r="O160" s="38"/>
      <c r="P160" s="47"/>
      <c r="W160" s="36"/>
      <c r="X160" s="13">
        <v>4</v>
      </c>
      <c r="Y160" s="12">
        <v>0</v>
      </c>
      <c r="Z160" s="38"/>
      <c r="AA160" s="47"/>
      <c r="AH160" s="36"/>
      <c r="AI160" s="13">
        <v>4</v>
      </c>
      <c r="AJ160" s="12">
        <v>0</v>
      </c>
      <c r="AK160" s="38"/>
      <c r="AL160" s="47"/>
      <c r="AS160" s="36"/>
      <c r="AT160" s="13">
        <v>4</v>
      </c>
      <c r="AU160" s="12">
        <v>0</v>
      </c>
      <c r="AV160" s="38"/>
      <c r="AW160" s="47"/>
      <c r="BD160" s="36"/>
      <c r="BE160" s="13">
        <v>4</v>
      </c>
      <c r="BF160" s="12">
        <v>0</v>
      </c>
      <c r="BG160" s="38"/>
      <c r="BH160" s="47"/>
    </row>
    <row r="161" spans="1:60" ht="15" customHeight="1" x14ac:dyDescent="0.25">
      <c r="A161" s="36"/>
      <c r="B161" s="13">
        <v>5</v>
      </c>
      <c r="C161" s="12">
        <v>0</v>
      </c>
      <c r="D161" s="39"/>
      <c r="E161" s="47"/>
      <c r="L161" s="36"/>
      <c r="M161" s="13">
        <v>5</v>
      </c>
      <c r="N161" s="12">
        <v>0</v>
      </c>
      <c r="O161" s="39"/>
      <c r="P161" s="47"/>
      <c r="W161" s="36"/>
      <c r="X161" s="13">
        <v>5</v>
      </c>
      <c r="Y161" s="12">
        <v>0</v>
      </c>
      <c r="Z161" s="39"/>
      <c r="AA161" s="47"/>
      <c r="AH161" s="36"/>
      <c r="AI161" s="13">
        <v>5</v>
      </c>
      <c r="AJ161" s="12">
        <v>0</v>
      </c>
      <c r="AK161" s="39"/>
      <c r="AL161" s="47"/>
      <c r="AS161" s="36"/>
      <c r="AT161" s="13">
        <v>5</v>
      </c>
      <c r="AU161" s="12">
        <v>0</v>
      </c>
      <c r="AV161" s="39"/>
      <c r="AW161" s="47"/>
      <c r="BD161" s="36"/>
      <c r="BE161" s="13">
        <v>5</v>
      </c>
      <c r="BF161" s="12">
        <v>0</v>
      </c>
      <c r="BG161" s="39"/>
      <c r="BH161" s="47"/>
    </row>
    <row r="162" spans="1:60" ht="15" customHeight="1" x14ac:dyDescent="0.25">
      <c r="A162" s="36">
        <v>11</v>
      </c>
      <c r="B162" s="13">
        <v>0</v>
      </c>
      <c r="C162" s="12">
        <v>4</v>
      </c>
      <c r="D162" s="37">
        <f t="shared" ref="D162" si="127">(((C162*B162)+(C163*B163)+(C164*B164)+(C165*B165)+(C166*B166)+(C167*B167))/((6-1)*(C162+C163+C164+C165+C166+C167)))</f>
        <v>0.04</v>
      </c>
      <c r="E162" s="47"/>
      <c r="L162" s="36">
        <v>11</v>
      </c>
      <c r="M162" s="13">
        <v>0</v>
      </c>
      <c r="N162" s="12">
        <v>3</v>
      </c>
      <c r="O162" s="37">
        <f t="shared" ref="O162" si="128">(((N162*M162)+(N163*M163)+(N164*M164)+(N165*M165)+(N166*M166)+(N167*M167))/((6-1)*(N162+N163+N164+N165+N166+N167)))</f>
        <v>0.1</v>
      </c>
      <c r="P162" s="47"/>
      <c r="W162" s="36">
        <v>11</v>
      </c>
      <c r="X162" s="13">
        <v>0</v>
      </c>
      <c r="Y162" s="12">
        <v>3</v>
      </c>
      <c r="Z162" s="37">
        <f t="shared" ref="Z162" si="129">(((Y162*X162)+(Y163*X163)+(Y164*X164)+(Y165*X165)+(Y166*X166)+(Y167*X167))/((6-1)*(Y162+Y163+Y164+Y165+Y166+Y167)))</f>
        <v>0.05</v>
      </c>
      <c r="AA162" s="47"/>
      <c r="AH162" s="36">
        <v>11</v>
      </c>
      <c r="AI162" s="13">
        <v>0</v>
      </c>
      <c r="AJ162" s="12">
        <v>3</v>
      </c>
      <c r="AK162" s="37">
        <f t="shared" ref="AK162" si="130">(((AJ162*AI162)+(AJ163*AI163)+(AJ164*AI164)+(AJ165*AI165)+(AJ166*AI166)+(AJ167*AI167))/((6-1)*(AJ162+AJ163+AJ164+AJ165+AJ166+AJ167)))</f>
        <v>0.05</v>
      </c>
      <c r="AL162" s="47"/>
      <c r="AS162" s="36">
        <v>11</v>
      </c>
      <c r="AT162" s="13">
        <v>0</v>
      </c>
      <c r="AU162" s="12">
        <v>3</v>
      </c>
      <c r="AV162" s="37">
        <f t="shared" ref="AV162" si="131">(((AU162*AT162)+(AU163*AT163)+(AU164*AT164)+(AU165*AT165)+(AU166*AT166)+(AU167*AT167))/((6-1)*(AU162+AU163+AU164+AU165+AU166+AU167)))</f>
        <v>0.05</v>
      </c>
      <c r="AW162" s="47"/>
      <c r="BD162" s="36">
        <v>11</v>
      </c>
      <c r="BE162" s="13">
        <v>0</v>
      </c>
      <c r="BF162" s="12">
        <v>3</v>
      </c>
      <c r="BG162" s="37">
        <f t="shared" ref="BG162" si="132">(((BF162*BE162)+(BF163*BE163)+(BF164*BE164)+(BF165*BE165)+(BF166*BE166)+(BF167*BE167))/((6-1)*(BF162+BF163+BF164+BF165+BF166+BF167)))</f>
        <v>0.05</v>
      </c>
      <c r="BH162" s="47"/>
    </row>
    <row r="163" spans="1:60" ht="15" customHeight="1" x14ac:dyDescent="0.25">
      <c r="A163" s="36"/>
      <c r="B163" s="13">
        <v>1</v>
      </c>
      <c r="C163" s="12">
        <v>1</v>
      </c>
      <c r="D163" s="38"/>
      <c r="E163" s="47"/>
      <c r="L163" s="36"/>
      <c r="M163" s="13">
        <v>1</v>
      </c>
      <c r="N163" s="12">
        <v>0</v>
      </c>
      <c r="O163" s="38"/>
      <c r="P163" s="47"/>
      <c r="W163" s="36"/>
      <c r="X163" s="13">
        <v>1</v>
      </c>
      <c r="Y163" s="12">
        <v>1</v>
      </c>
      <c r="Z163" s="38"/>
      <c r="AA163" s="47"/>
      <c r="AH163" s="36"/>
      <c r="AI163" s="13">
        <v>1</v>
      </c>
      <c r="AJ163" s="12">
        <v>1</v>
      </c>
      <c r="AK163" s="38"/>
      <c r="AL163" s="47"/>
      <c r="AS163" s="36"/>
      <c r="AT163" s="13">
        <v>1</v>
      </c>
      <c r="AU163" s="12">
        <v>1</v>
      </c>
      <c r="AV163" s="38"/>
      <c r="AW163" s="47"/>
      <c r="BD163" s="36"/>
      <c r="BE163" s="13">
        <v>1</v>
      </c>
      <c r="BF163" s="12">
        <v>1</v>
      </c>
      <c r="BG163" s="38"/>
      <c r="BH163" s="47"/>
    </row>
    <row r="164" spans="1:60" ht="15" customHeight="1" x14ac:dyDescent="0.25">
      <c r="A164" s="36"/>
      <c r="B164" s="13">
        <v>2</v>
      </c>
      <c r="C164" s="12">
        <v>0</v>
      </c>
      <c r="D164" s="38"/>
      <c r="E164" s="47"/>
      <c r="L164" s="36"/>
      <c r="M164" s="13">
        <v>2</v>
      </c>
      <c r="N164" s="12">
        <v>1</v>
      </c>
      <c r="O164" s="38"/>
      <c r="P164" s="47"/>
      <c r="W164" s="36"/>
      <c r="X164" s="13">
        <v>2</v>
      </c>
      <c r="Y164" s="12">
        <v>0</v>
      </c>
      <c r="Z164" s="38"/>
      <c r="AA164" s="47"/>
      <c r="AH164" s="36"/>
      <c r="AI164" s="13">
        <v>2</v>
      </c>
      <c r="AJ164" s="12">
        <v>0</v>
      </c>
      <c r="AK164" s="38"/>
      <c r="AL164" s="47"/>
      <c r="AS164" s="36"/>
      <c r="AT164" s="13">
        <v>2</v>
      </c>
      <c r="AU164" s="12">
        <v>0</v>
      </c>
      <c r="AV164" s="38"/>
      <c r="AW164" s="47"/>
      <c r="BD164" s="36"/>
      <c r="BE164" s="13">
        <v>2</v>
      </c>
      <c r="BF164" s="12">
        <v>0</v>
      </c>
      <c r="BG164" s="38"/>
      <c r="BH164" s="47"/>
    </row>
    <row r="165" spans="1:60" ht="15" customHeight="1" x14ac:dyDescent="0.25">
      <c r="A165" s="36"/>
      <c r="B165" s="13">
        <v>3</v>
      </c>
      <c r="C165" s="12">
        <v>0</v>
      </c>
      <c r="D165" s="38"/>
      <c r="E165" s="47"/>
      <c r="L165" s="36"/>
      <c r="M165" s="13">
        <v>3</v>
      </c>
      <c r="N165" s="12">
        <v>0</v>
      </c>
      <c r="O165" s="38"/>
      <c r="P165" s="47"/>
      <c r="W165" s="36"/>
      <c r="X165" s="13">
        <v>3</v>
      </c>
      <c r="Y165" s="12">
        <v>0</v>
      </c>
      <c r="Z165" s="38"/>
      <c r="AA165" s="47"/>
      <c r="AH165" s="36"/>
      <c r="AI165" s="13">
        <v>3</v>
      </c>
      <c r="AJ165" s="12">
        <v>0</v>
      </c>
      <c r="AK165" s="38"/>
      <c r="AL165" s="47"/>
      <c r="AS165" s="36"/>
      <c r="AT165" s="13">
        <v>3</v>
      </c>
      <c r="AU165" s="12">
        <v>0</v>
      </c>
      <c r="AV165" s="38"/>
      <c r="AW165" s="47"/>
      <c r="BD165" s="36"/>
      <c r="BE165" s="13">
        <v>3</v>
      </c>
      <c r="BF165" s="12">
        <v>0</v>
      </c>
      <c r="BG165" s="38"/>
      <c r="BH165" s="47"/>
    </row>
    <row r="166" spans="1:60" ht="15" customHeight="1" x14ac:dyDescent="0.25">
      <c r="A166" s="36"/>
      <c r="B166" s="13">
        <v>4</v>
      </c>
      <c r="C166" s="12">
        <v>0</v>
      </c>
      <c r="D166" s="38"/>
      <c r="E166" s="47"/>
      <c r="L166" s="36"/>
      <c r="M166" s="13">
        <v>4</v>
      </c>
      <c r="N166" s="12">
        <v>0</v>
      </c>
      <c r="O166" s="38"/>
      <c r="P166" s="47"/>
      <c r="W166" s="36"/>
      <c r="X166" s="13">
        <v>4</v>
      </c>
      <c r="Y166" s="12">
        <v>0</v>
      </c>
      <c r="Z166" s="38"/>
      <c r="AA166" s="47"/>
      <c r="AH166" s="36"/>
      <c r="AI166" s="13">
        <v>4</v>
      </c>
      <c r="AJ166" s="12">
        <v>0</v>
      </c>
      <c r="AK166" s="38"/>
      <c r="AL166" s="47"/>
      <c r="AS166" s="36"/>
      <c r="AT166" s="13">
        <v>4</v>
      </c>
      <c r="AU166" s="12">
        <v>0</v>
      </c>
      <c r="AV166" s="38"/>
      <c r="AW166" s="47"/>
      <c r="BD166" s="36"/>
      <c r="BE166" s="13">
        <v>4</v>
      </c>
      <c r="BF166" s="12">
        <v>0</v>
      </c>
      <c r="BG166" s="38"/>
      <c r="BH166" s="47"/>
    </row>
    <row r="167" spans="1:60" ht="15" customHeight="1" x14ac:dyDescent="0.25">
      <c r="A167" s="36"/>
      <c r="B167" s="13">
        <v>5</v>
      </c>
      <c r="C167" s="12">
        <v>0</v>
      </c>
      <c r="D167" s="39"/>
      <c r="E167" s="47"/>
      <c r="L167" s="36"/>
      <c r="M167" s="13">
        <v>5</v>
      </c>
      <c r="N167" s="12">
        <v>0</v>
      </c>
      <c r="O167" s="39"/>
      <c r="P167" s="47"/>
      <c r="W167" s="36"/>
      <c r="X167" s="13">
        <v>5</v>
      </c>
      <c r="Y167" s="12">
        <v>0</v>
      </c>
      <c r="Z167" s="39"/>
      <c r="AA167" s="47"/>
      <c r="AH167" s="36"/>
      <c r="AI167" s="13">
        <v>5</v>
      </c>
      <c r="AJ167" s="12">
        <v>0</v>
      </c>
      <c r="AK167" s="39"/>
      <c r="AL167" s="47"/>
      <c r="AS167" s="36"/>
      <c r="AT167" s="13">
        <v>5</v>
      </c>
      <c r="AU167" s="12">
        <v>0</v>
      </c>
      <c r="AV167" s="39"/>
      <c r="AW167" s="47"/>
      <c r="BD167" s="36"/>
      <c r="BE167" s="13">
        <v>5</v>
      </c>
      <c r="BF167" s="12">
        <v>0</v>
      </c>
      <c r="BG167" s="39"/>
      <c r="BH167" s="47"/>
    </row>
    <row r="168" spans="1:60" ht="15" customHeight="1" x14ac:dyDescent="0.25">
      <c r="A168" s="36">
        <v>12</v>
      </c>
      <c r="B168" s="13">
        <v>0</v>
      </c>
      <c r="C168" s="12">
        <v>4</v>
      </c>
      <c r="D168" s="37">
        <f t="shared" ref="D168" si="133">(((C168*B168)+(C169*B169)+(C170*B170)+(C171*B171)+(C172*B172)+(C173*B173))/((6-1)*(C168+C169+C170+C171+C172+C173)))</f>
        <v>0.08</v>
      </c>
      <c r="E168" s="47"/>
      <c r="L168" s="36">
        <v>12</v>
      </c>
      <c r="M168" s="13">
        <v>0</v>
      </c>
      <c r="N168" s="12">
        <v>3</v>
      </c>
      <c r="O168" s="37">
        <f t="shared" ref="O168" si="134">(((N168*M168)+(N169*M169)+(N170*M170)+(N171*M171)+(N172*M172)+(N173*M173))/((6-1)*(N168+N169+N170+N171+N172+N173)))</f>
        <v>0.25</v>
      </c>
      <c r="P168" s="47"/>
      <c r="W168" s="36">
        <v>12</v>
      </c>
      <c r="X168" s="13">
        <v>0</v>
      </c>
      <c r="Y168" s="12">
        <v>3</v>
      </c>
      <c r="Z168" s="37">
        <f t="shared" ref="Z168" si="135">(((Y168*X168)+(Y169*X169)+(Y170*X170)+(Y171*X171)+(Y172*X172)+(Y173*X173))/((6-1)*(Y168+Y169+Y170+Y171+Y172+Y173)))</f>
        <v>0.05</v>
      </c>
      <c r="AA168" s="47"/>
      <c r="AH168" s="36">
        <v>12</v>
      </c>
      <c r="AI168" s="13">
        <v>0</v>
      </c>
      <c r="AJ168" s="12">
        <v>3</v>
      </c>
      <c r="AK168" s="37">
        <f t="shared" ref="AK168" si="136">(((AJ168*AI168)+(AJ169*AI169)+(AJ170*AI170)+(AJ171*AI171)+(AJ172*AI172)+(AJ173*AI173))/((6-1)*(AJ168+AJ169+AJ170+AJ171+AJ172+AJ173)))</f>
        <v>0.05</v>
      </c>
      <c r="AL168" s="47"/>
      <c r="AS168" s="36">
        <v>12</v>
      </c>
      <c r="AT168" s="13">
        <v>0</v>
      </c>
      <c r="AU168" s="12">
        <v>3</v>
      </c>
      <c r="AV168" s="37">
        <f t="shared" ref="AV168" si="137">(((AU168*AT168)+(AU169*AT169)+(AU170*AT170)+(AU171*AT171)+(AU172*AT172)+(AU173*AT173))/((6-1)*(AU168+AU169+AU170+AU171+AU172+AU173)))</f>
        <v>0.05</v>
      </c>
      <c r="AW168" s="47"/>
      <c r="BD168" s="36">
        <v>12</v>
      </c>
      <c r="BE168" s="13">
        <v>0</v>
      </c>
      <c r="BF168" s="12">
        <v>3</v>
      </c>
      <c r="BG168" s="37">
        <f t="shared" ref="BG168" si="138">(((BF168*BE168)+(BF169*BE169)+(BF170*BE170)+(BF171*BE171)+(BF172*BE172)+(BF173*BE173))/((6-1)*(BF168+BF169+BF170+BF171+BF172+BF173)))</f>
        <v>0.05</v>
      </c>
      <c r="BH168" s="47"/>
    </row>
    <row r="169" spans="1:60" ht="15" customHeight="1" x14ac:dyDescent="0.25">
      <c r="A169" s="36"/>
      <c r="B169" s="13">
        <v>1</v>
      </c>
      <c r="C169" s="12">
        <v>0</v>
      </c>
      <c r="D169" s="38"/>
      <c r="E169" s="47"/>
      <c r="L169" s="36"/>
      <c r="M169" s="13">
        <v>1</v>
      </c>
      <c r="N169" s="12">
        <v>0</v>
      </c>
      <c r="O169" s="38"/>
      <c r="P169" s="47"/>
      <c r="W169" s="36"/>
      <c r="X169" s="13">
        <v>1</v>
      </c>
      <c r="Y169" s="12">
        <v>1</v>
      </c>
      <c r="Z169" s="38"/>
      <c r="AA169" s="47"/>
      <c r="AH169" s="36"/>
      <c r="AI169" s="13">
        <v>1</v>
      </c>
      <c r="AJ169" s="12">
        <v>1</v>
      </c>
      <c r="AK169" s="38"/>
      <c r="AL169" s="47"/>
      <c r="AS169" s="36"/>
      <c r="AT169" s="13">
        <v>1</v>
      </c>
      <c r="AU169" s="12">
        <v>1</v>
      </c>
      <c r="AV169" s="38"/>
      <c r="AW169" s="47"/>
      <c r="BD169" s="36"/>
      <c r="BE169" s="13">
        <v>1</v>
      </c>
      <c r="BF169" s="12">
        <v>1</v>
      </c>
      <c r="BG169" s="38"/>
      <c r="BH169" s="47"/>
    </row>
    <row r="170" spans="1:60" ht="15" customHeight="1" x14ac:dyDescent="0.25">
      <c r="A170" s="36"/>
      <c r="B170" s="13">
        <v>2</v>
      </c>
      <c r="C170" s="12">
        <v>1</v>
      </c>
      <c r="D170" s="38"/>
      <c r="E170" s="47"/>
      <c r="L170" s="36"/>
      <c r="M170" s="13">
        <v>2</v>
      </c>
      <c r="N170" s="12">
        <v>0</v>
      </c>
      <c r="O170" s="38"/>
      <c r="P170" s="47"/>
      <c r="W170" s="36"/>
      <c r="X170" s="13">
        <v>2</v>
      </c>
      <c r="Y170" s="12">
        <v>0</v>
      </c>
      <c r="Z170" s="38"/>
      <c r="AA170" s="47"/>
      <c r="AH170" s="36"/>
      <c r="AI170" s="13">
        <v>2</v>
      </c>
      <c r="AJ170" s="12">
        <v>0</v>
      </c>
      <c r="AK170" s="38"/>
      <c r="AL170" s="47"/>
      <c r="AS170" s="36"/>
      <c r="AT170" s="13">
        <v>2</v>
      </c>
      <c r="AU170" s="12">
        <v>0</v>
      </c>
      <c r="AV170" s="38"/>
      <c r="AW170" s="47"/>
      <c r="BD170" s="36"/>
      <c r="BE170" s="13">
        <v>2</v>
      </c>
      <c r="BF170" s="12">
        <v>0</v>
      </c>
      <c r="BG170" s="38"/>
      <c r="BH170" s="47"/>
    </row>
    <row r="171" spans="1:60" ht="15" customHeight="1" x14ac:dyDescent="0.25">
      <c r="A171" s="36"/>
      <c r="B171" s="13">
        <v>3</v>
      </c>
      <c r="C171" s="12">
        <v>0</v>
      </c>
      <c r="D171" s="38"/>
      <c r="E171" s="47"/>
      <c r="L171" s="36"/>
      <c r="M171" s="13">
        <v>3</v>
      </c>
      <c r="N171" s="12">
        <v>0</v>
      </c>
      <c r="O171" s="38"/>
      <c r="P171" s="47"/>
      <c r="W171" s="36"/>
      <c r="X171" s="13">
        <v>3</v>
      </c>
      <c r="Y171" s="12">
        <v>0</v>
      </c>
      <c r="Z171" s="38"/>
      <c r="AA171" s="47"/>
      <c r="AH171" s="36"/>
      <c r="AI171" s="13">
        <v>3</v>
      </c>
      <c r="AJ171" s="12">
        <v>0</v>
      </c>
      <c r="AK171" s="38"/>
      <c r="AL171" s="47"/>
      <c r="AS171" s="36"/>
      <c r="AT171" s="13">
        <v>3</v>
      </c>
      <c r="AU171" s="12">
        <v>0</v>
      </c>
      <c r="AV171" s="38"/>
      <c r="AW171" s="47"/>
      <c r="BD171" s="36"/>
      <c r="BE171" s="13">
        <v>3</v>
      </c>
      <c r="BF171" s="12">
        <v>0</v>
      </c>
      <c r="BG171" s="38"/>
      <c r="BH171" s="47"/>
    </row>
    <row r="172" spans="1:60" ht="15" customHeight="1" x14ac:dyDescent="0.25">
      <c r="A172" s="36"/>
      <c r="B172" s="13">
        <v>4</v>
      </c>
      <c r="C172" s="12">
        <v>0</v>
      </c>
      <c r="D172" s="38"/>
      <c r="E172" s="47"/>
      <c r="L172" s="36"/>
      <c r="M172" s="13">
        <v>4</v>
      </c>
      <c r="N172" s="12">
        <v>0</v>
      </c>
      <c r="O172" s="38"/>
      <c r="P172" s="47"/>
      <c r="W172" s="36"/>
      <c r="X172" s="13">
        <v>4</v>
      </c>
      <c r="Y172" s="12">
        <v>0</v>
      </c>
      <c r="Z172" s="38"/>
      <c r="AA172" s="47"/>
      <c r="AH172" s="36"/>
      <c r="AI172" s="13">
        <v>4</v>
      </c>
      <c r="AJ172" s="12">
        <v>0</v>
      </c>
      <c r="AK172" s="38"/>
      <c r="AL172" s="47"/>
      <c r="AS172" s="36"/>
      <c r="AT172" s="13">
        <v>4</v>
      </c>
      <c r="AU172" s="12">
        <v>0</v>
      </c>
      <c r="AV172" s="38"/>
      <c r="AW172" s="47"/>
      <c r="BD172" s="36"/>
      <c r="BE172" s="13">
        <v>4</v>
      </c>
      <c r="BF172" s="12">
        <v>0</v>
      </c>
      <c r="BG172" s="38"/>
      <c r="BH172" s="47"/>
    </row>
    <row r="173" spans="1:60" ht="15" customHeight="1" x14ac:dyDescent="0.25">
      <c r="A173" s="36"/>
      <c r="B173" s="13">
        <v>5</v>
      </c>
      <c r="C173" s="12">
        <v>0</v>
      </c>
      <c r="D173" s="39"/>
      <c r="E173" s="47"/>
      <c r="L173" s="36"/>
      <c r="M173" s="13">
        <v>5</v>
      </c>
      <c r="N173" s="12">
        <v>1</v>
      </c>
      <c r="O173" s="39"/>
      <c r="P173" s="47"/>
      <c r="W173" s="36"/>
      <c r="X173" s="13">
        <v>5</v>
      </c>
      <c r="Y173" s="12">
        <v>0</v>
      </c>
      <c r="Z173" s="39"/>
      <c r="AA173" s="47"/>
      <c r="AH173" s="36"/>
      <c r="AI173" s="13">
        <v>5</v>
      </c>
      <c r="AJ173" s="12">
        <v>0</v>
      </c>
      <c r="AK173" s="39"/>
      <c r="AL173" s="47"/>
      <c r="AS173" s="36"/>
      <c r="AT173" s="13">
        <v>5</v>
      </c>
      <c r="AU173" s="12">
        <v>0</v>
      </c>
      <c r="AV173" s="39"/>
      <c r="AW173" s="47"/>
      <c r="BD173" s="36"/>
      <c r="BE173" s="13">
        <v>5</v>
      </c>
      <c r="BF173" s="12">
        <v>0</v>
      </c>
      <c r="BG173" s="39"/>
      <c r="BH173" s="47"/>
    </row>
    <row r="174" spans="1:60" ht="15" customHeight="1" x14ac:dyDescent="0.25">
      <c r="A174" s="36">
        <v>13</v>
      </c>
      <c r="B174" s="13">
        <v>0</v>
      </c>
      <c r="C174" s="12">
        <v>4</v>
      </c>
      <c r="D174" s="37">
        <f t="shared" ref="D174" si="139">(((C174*B174)+(C175*B175)+(C176*B176)+(C177*B177)+(C178*B178)+(C179*B179))/((6-1)*(C174+C175+C176+C177+C178+C179)))</f>
        <v>0</v>
      </c>
      <c r="E174" s="47"/>
      <c r="L174" s="36">
        <v>13</v>
      </c>
      <c r="M174" s="13">
        <v>0</v>
      </c>
      <c r="N174" s="12">
        <v>5</v>
      </c>
      <c r="O174" s="37">
        <f t="shared" ref="O174" si="140">(((N174*M174)+(N175*M175)+(N176*M176)+(N177*M177)+(N178*M178)+(N179*M179))/((6-1)*(N174+N175+N176+N177+N178+N179)))</f>
        <v>0</v>
      </c>
      <c r="P174" s="47"/>
      <c r="W174" s="36">
        <v>13</v>
      </c>
      <c r="X174" s="13">
        <v>0</v>
      </c>
      <c r="Y174" s="12">
        <v>5</v>
      </c>
      <c r="Z174" s="37">
        <f t="shared" ref="Z174" si="141">(((Y174*X174)+(Y175*X175)+(Y176*X176)+(Y177*X177)+(Y178*X178)+(Y179*X179))/((6-1)*(Y174+Y175+Y176+Y177+Y178+Y179)))</f>
        <v>0</v>
      </c>
      <c r="AA174" s="47"/>
      <c r="AH174" s="36">
        <v>13</v>
      </c>
      <c r="AI174" s="13">
        <v>0</v>
      </c>
      <c r="AJ174" s="12">
        <v>5</v>
      </c>
      <c r="AK174" s="37">
        <f t="shared" ref="AK174" si="142">(((AJ174*AI174)+(AJ175*AI175)+(AJ176*AI176)+(AJ177*AI177)+(AJ178*AI178)+(AJ179*AI179))/((6-1)*(AJ174+AJ175+AJ176+AJ177+AJ178+AJ179)))</f>
        <v>0</v>
      </c>
      <c r="AL174" s="47"/>
      <c r="AS174" s="36">
        <v>13</v>
      </c>
      <c r="AT174" s="13">
        <v>0</v>
      </c>
      <c r="AU174" s="12">
        <v>5</v>
      </c>
      <c r="AV174" s="37">
        <f t="shared" ref="AV174" si="143">(((AU174*AT174)+(AU175*AT175)+(AU176*AT176)+(AU177*AT177)+(AU178*AT178)+(AU179*AT179))/((6-1)*(AU174+AU175+AU176+AU177+AU178+AU179)))</f>
        <v>0</v>
      </c>
      <c r="AW174" s="47"/>
      <c r="BD174" s="36">
        <v>13</v>
      </c>
      <c r="BE174" s="13">
        <v>0</v>
      </c>
      <c r="BF174" s="12">
        <v>5</v>
      </c>
      <c r="BG174" s="37">
        <f t="shared" ref="BG174" si="144">(((BF174*BE174)+(BF175*BE175)+(BF176*BE176)+(BF177*BE177)+(BF178*BE178)+(BF179*BE179))/((6-1)*(BF174+BF175+BF176+BF177+BF178+BF179)))</f>
        <v>0</v>
      </c>
      <c r="BH174" s="47"/>
    </row>
    <row r="175" spans="1:60" ht="15" customHeight="1" x14ac:dyDescent="0.25">
      <c r="A175" s="36"/>
      <c r="B175" s="13">
        <v>1</v>
      </c>
      <c r="C175" s="12">
        <v>0</v>
      </c>
      <c r="D175" s="38"/>
      <c r="E175" s="47"/>
      <c r="L175" s="36"/>
      <c r="M175" s="13">
        <v>1</v>
      </c>
      <c r="N175" s="12">
        <v>0</v>
      </c>
      <c r="O175" s="38"/>
      <c r="P175" s="47"/>
      <c r="W175" s="36"/>
      <c r="X175" s="13">
        <v>1</v>
      </c>
      <c r="Y175" s="12">
        <v>0</v>
      </c>
      <c r="Z175" s="38"/>
      <c r="AA175" s="47"/>
      <c r="AH175" s="36"/>
      <c r="AI175" s="13">
        <v>1</v>
      </c>
      <c r="AJ175" s="12">
        <v>0</v>
      </c>
      <c r="AK175" s="38"/>
      <c r="AL175" s="47"/>
      <c r="AS175" s="36"/>
      <c r="AT175" s="13">
        <v>1</v>
      </c>
      <c r="AU175" s="12">
        <v>0</v>
      </c>
      <c r="AV175" s="38"/>
      <c r="AW175" s="47"/>
      <c r="BD175" s="36"/>
      <c r="BE175" s="13">
        <v>1</v>
      </c>
      <c r="BF175" s="12">
        <v>0</v>
      </c>
      <c r="BG175" s="38"/>
      <c r="BH175" s="47"/>
    </row>
    <row r="176" spans="1:60" ht="15" customHeight="1" x14ac:dyDescent="0.25">
      <c r="A176" s="36"/>
      <c r="B176" s="13">
        <v>2</v>
      </c>
      <c r="C176" s="12">
        <v>0</v>
      </c>
      <c r="D176" s="38"/>
      <c r="E176" s="47"/>
      <c r="L176" s="36"/>
      <c r="M176" s="13">
        <v>2</v>
      </c>
      <c r="N176" s="12">
        <v>0</v>
      </c>
      <c r="O176" s="38"/>
      <c r="P176" s="47"/>
      <c r="W176" s="36"/>
      <c r="X176" s="13">
        <v>2</v>
      </c>
      <c r="Y176" s="12">
        <v>0</v>
      </c>
      <c r="Z176" s="38"/>
      <c r="AA176" s="47"/>
      <c r="AH176" s="36"/>
      <c r="AI176" s="13">
        <v>2</v>
      </c>
      <c r="AJ176" s="12">
        <v>0</v>
      </c>
      <c r="AK176" s="38"/>
      <c r="AL176" s="47"/>
      <c r="AS176" s="36"/>
      <c r="AT176" s="13">
        <v>2</v>
      </c>
      <c r="AU176" s="12">
        <v>0</v>
      </c>
      <c r="AV176" s="38"/>
      <c r="AW176" s="47"/>
      <c r="BD176" s="36"/>
      <c r="BE176" s="13">
        <v>2</v>
      </c>
      <c r="BF176" s="12">
        <v>0</v>
      </c>
      <c r="BG176" s="38"/>
      <c r="BH176" s="47"/>
    </row>
    <row r="177" spans="1:60" ht="15" customHeight="1" x14ac:dyDescent="0.25">
      <c r="A177" s="36"/>
      <c r="B177" s="13">
        <v>3</v>
      </c>
      <c r="C177" s="12">
        <v>0</v>
      </c>
      <c r="D177" s="38"/>
      <c r="E177" s="47"/>
      <c r="L177" s="36"/>
      <c r="M177" s="13">
        <v>3</v>
      </c>
      <c r="N177" s="12">
        <v>0</v>
      </c>
      <c r="O177" s="38"/>
      <c r="P177" s="47"/>
      <c r="W177" s="36"/>
      <c r="X177" s="13">
        <v>3</v>
      </c>
      <c r="Y177" s="12">
        <v>0</v>
      </c>
      <c r="Z177" s="38"/>
      <c r="AA177" s="47"/>
      <c r="AH177" s="36"/>
      <c r="AI177" s="13">
        <v>3</v>
      </c>
      <c r="AJ177" s="12">
        <v>0</v>
      </c>
      <c r="AK177" s="38"/>
      <c r="AL177" s="47"/>
      <c r="AS177" s="36"/>
      <c r="AT177" s="13">
        <v>3</v>
      </c>
      <c r="AU177" s="12">
        <v>0</v>
      </c>
      <c r="AV177" s="38"/>
      <c r="AW177" s="47"/>
      <c r="BD177" s="36"/>
      <c r="BE177" s="13">
        <v>3</v>
      </c>
      <c r="BF177" s="12">
        <v>0</v>
      </c>
      <c r="BG177" s="38"/>
      <c r="BH177" s="47"/>
    </row>
    <row r="178" spans="1:60" ht="15" customHeight="1" x14ac:dyDescent="0.25">
      <c r="A178" s="36"/>
      <c r="B178" s="13">
        <v>4</v>
      </c>
      <c r="C178" s="12">
        <v>0</v>
      </c>
      <c r="D178" s="38"/>
      <c r="E178" s="47"/>
      <c r="L178" s="36"/>
      <c r="M178" s="13">
        <v>4</v>
      </c>
      <c r="N178" s="12">
        <v>0</v>
      </c>
      <c r="O178" s="38"/>
      <c r="P178" s="47"/>
      <c r="W178" s="36"/>
      <c r="X178" s="13">
        <v>4</v>
      </c>
      <c r="Y178" s="12">
        <v>0</v>
      </c>
      <c r="Z178" s="38"/>
      <c r="AA178" s="47"/>
      <c r="AH178" s="36"/>
      <c r="AI178" s="13">
        <v>4</v>
      </c>
      <c r="AJ178" s="12">
        <v>0</v>
      </c>
      <c r="AK178" s="38"/>
      <c r="AL178" s="47"/>
      <c r="AS178" s="36"/>
      <c r="AT178" s="13">
        <v>4</v>
      </c>
      <c r="AU178" s="12">
        <v>0</v>
      </c>
      <c r="AV178" s="38"/>
      <c r="AW178" s="47"/>
      <c r="BD178" s="36"/>
      <c r="BE178" s="13">
        <v>4</v>
      </c>
      <c r="BF178" s="12">
        <v>0</v>
      </c>
      <c r="BG178" s="38"/>
      <c r="BH178" s="47"/>
    </row>
    <row r="179" spans="1:60" ht="15" customHeight="1" x14ac:dyDescent="0.25">
      <c r="A179" s="36"/>
      <c r="B179" s="13">
        <v>5</v>
      </c>
      <c r="C179" s="12">
        <v>0</v>
      </c>
      <c r="D179" s="39"/>
      <c r="E179" s="47"/>
      <c r="L179" s="36"/>
      <c r="M179" s="13">
        <v>5</v>
      </c>
      <c r="N179" s="12">
        <v>0</v>
      </c>
      <c r="O179" s="39"/>
      <c r="P179" s="47"/>
      <c r="W179" s="36"/>
      <c r="X179" s="13">
        <v>5</v>
      </c>
      <c r="Y179" s="12">
        <v>0</v>
      </c>
      <c r="Z179" s="39"/>
      <c r="AA179" s="47"/>
      <c r="AH179" s="36"/>
      <c r="AI179" s="13">
        <v>5</v>
      </c>
      <c r="AJ179" s="12">
        <v>0</v>
      </c>
      <c r="AK179" s="39"/>
      <c r="AL179" s="47"/>
      <c r="AS179" s="36"/>
      <c r="AT179" s="13">
        <v>5</v>
      </c>
      <c r="AU179" s="12">
        <v>0</v>
      </c>
      <c r="AV179" s="39"/>
      <c r="AW179" s="47"/>
      <c r="BD179" s="36"/>
      <c r="BE179" s="13">
        <v>5</v>
      </c>
      <c r="BF179" s="12">
        <v>0</v>
      </c>
      <c r="BG179" s="39"/>
      <c r="BH179" s="47"/>
    </row>
    <row r="180" spans="1:60" ht="15" customHeight="1" x14ac:dyDescent="0.25">
      <c r="A180" s="36">
        <v>14</v>
      </c>
      <c r="B180" s="13">
        <v>0</v>
      </c>
      <c r="C180" s="12">
        <v>12</v>
      </c>
      <c r="D180" s="37">
        <f t="shared" ref="D180" si="145">(((C180*B180)+(C181*B181)+(C182*B182)+(C183*B183)+(C184*B184)+(C185*B185))/((6-1)*(C180+C181+C182+C183+C184+C185)))</f>
        <v>0</v>
      </c>
      <c r="E180" s="47"/>
      <c r="L180" s="36">
        <v>14</v>
      </c>
      <c r="M180" s="13">
        <v>0</v>
      </c>
      <c r="N180" s="12">
        <v>8</v>
      </c>
      <c r="O180" s="37">
        <f t="shared" ref="O180" si="146">(((N180*M180)+(N181*M181)+(N182*M182)+(N183*M183)+(N184*M184)+(N185*M185))/((6-1)*(N180+N181+N182+N183+N184+N185)))</f>
        <v>0</v>
      </c>
      <c r="P180" s="47"/>
      <c r="W180" s="36">
        <v>14</v>
      </c>
      <c r="X180" s="13">
        <v>0</v>
      </c>
      <c r="Y180" s="12">
        <v>6</v>
      </c>
      <c r="Z180" s="37">
        <f t="shared" ref="Z180" si="147">(((Y180*X180)+(Y181*X181)+(Y182*X182)+(Y183*X183)+(Y184*X184)+(Y185*X185))/((6-1)*(Y180+Y181+Y182+Y183+Y184+Y185)))</f>
        <v>0</v>
      </c>
      <c r="AA180" s="47"/>
      <c r="AH180" s="36">
        <v>14</v>
      </c>
      <c r="AI180" s="13">
        <v>0</v>
      </c>
      <c r="AJ180" s="12">
        <v>5</v>
      </c>
      <c r="AK180" s="37">
        <f t="shared" ref="AK180" si="148">(((AJ180*AI180)+(AJ181*AI181)+(AJ182*AI182)+(AJ183*AI183)+(AJ184*AI184)+(AJ185*AI185))/((6-1)*(AJ180+AJ181+AJ182+AJ183+AJ184+AJ185)))</f>
        <v>0</v>
      </c>
      <c r="AL180" s="47"/>
      <c r="AS180" s="36">
        <v>14</v>
      </c>
      <c r="AT180" s="13">
        <v>0</v>
      </c>
      <c r="AU180" s="12">
        <v>5</v>
      </c>
      <c r="AV180" s="37">
        <f t="shared" ref="AV180" si="149">(((AU180*AT180)+(AU181*AT181)+(AU182*AT182)+(AU183*AT183)+(AU184*AT184)+(AU185*AT185))/((6-1)*(AU180+AU181+AU182+AU183+AU184+AU185)))</f>
        <v>0</v>
      </c>
      <c r="AW180" s="47"/>
      <c r="BD180" s="36">
        <v>14</v>
      </c>
      <c r="BE180" s="13">
        <v>0</v>
      </c>
      <c r="BF180" s="12">
        <v>5</v>
      </c>
      <c r="BG180" s="37">
        <f t="shared" ref="BG180" si="150">(((BF180*BE180)+(BF181*BE181)+(BF182*BE182)+(BF183*BE183)+(BF184*BE184)+(BF185*BE185))/((6-1)*(BF180+BF181+BF182+BF183+BF184+BF185)))</f>
        <v>0</v>
      </c>
      <c r="BH180" s="47"/>
    </row>
    <row r="181" spans="1:60" ht="15" customHeight="1" x14ac:dyDescent="0.25">
      <c r="A181" s="36"/>
      <c r="B181" s="13">
        <v>1</v>
      </c>
      <c r="C181" s="12">
        <v>0</v>
      </c>
      <c r="D181" s="38"/>
      <c r="E181" s="47"/>
      <c r="L181" s="36"/>
      <c r="M181" s="13">
        <v>1</v>
      </c>
      <c r="N181" s="12">
        <v>0</v>
      </c>
      <c r="O181" s="38"/>
      <c r="P181" s="47"/>
      <c r="W181" s="36"/>
      <c r="X181" s="13">
        <v>1</v>
      </c>
      <c r="Y181" s="12">
        <v>0</v>
      </c>
      <c r="Z181" s="38"/>
      <c r="AA181" s="47"/>
      <c r="AH181" s="36"/>
      <c r="AI181" s="13">
        <v>1</v>
      </c>
      <c r="AJ181" s="12">
        <v>0</v>
      </c>
      <c r="AK181" s="38"/>
      <c r="AL181" s="47"/>
      <c r="AS181" s="36"/>
      <c r="AT181" s="13">
        <v>1</v>
      </c>
      <c r="AU181" s="12">
        <v>0</v>
      </c>
      <c r="AV181" s="38"/>
      <c r="AW181" s="47"/>
      <c r="BD181" s="36"/>
      <c r="BE181" s="13">
        <v>1</v>
      </c>
      <c r="BF181" s="12">
        <v>0</v>
      </c>
      <c r="BG181" s="38"/>
      <c r="BH181" s="47"/>
    </row>
    <row r="182" spans="1:60" ht="15" customHeight="1" x14ac:dyDescent="0.25">
      <c r="A182" s="36"/>
      <c r="B182" s="13">
        <v>2</v>
      </c>
      <c r="C182" s="12">
        <v>0</v>
      </c>
      <c r="D182" s="38"/>
      <c r="E182" s="47"/>
      <c r="L182" s="36"/>
      <c r="M182" s="13">
        <v>2</v>
      </c>
      <c r="N182" s="12">
        <v>0</v>
      </c>
      <c r="O182" s="38"/>
      <c r="P182" s="47"/>
      <c r="W182" s="36"/>
      <c r="X182" s="13">
        <v>2</v>
      </c>
      <c r="Y182" s="12">
        <v>0</v>
      </c>
      <c r="Z182" s="38"/>
      <c r="AA182" s="47"/>
      <c r="AH182" s="36"/>
      <c r="AI182" s="13">
        <v>2</v>
      </c>
      <c r="AJ182" s="12">
        <v>0</v>
      </c>
      <c r="AK182" s="38"/>
      <c r="AL182" s="47"/>
      <c r="AS182" s="36"/>
      <c r="AT182" s="13">
        <v>2</v>
      </c>
      <c r="AU182" s="12">
        <v>0</v>
      </c>
      <c r="AV182" s="38"/>
      <c r="AW182" s="47"/>
      <c r="BD182" s="36"/>
      <c r="BE182" s="13">
        <v>2</v>
      </c>
      <c r="BF182" s="12">
        <v>0</v>
      </c>
      <c r="BG182" s="38"/>
      <c r="BH182" s="47"/>
    </row>
    <row r="183" spans="1:60" ht="15" customHeight="1" x14ac:dyDescent="0.25">
      <c r="A183" s="36"/>
      <c r="B183" s="13">
        <v>3</v>
      </c>
      <c r="C183" s="12">
        <v>0</v>
      </c>
      <c r="D183" s="38"/>
      <c r="E183" s="47"/>
      <c r="L183" s="36"/>
      <c r="M183" s="13">
        <v>3</v>
      </c>
      <c r="N183" s="12">
        <v>0</v>
      </c>
      <c r="O183" s="38"/>
      <c r="P183" s="47"/>
      <c r="W183" s="36"/>
      <c r="X183" s="13">
        <v>3</v>
      </c>
      <c r="Y183" s="12">
        <v>0</v>
      </c>
      <c r="Z183" s="38"/>
      <c r="AA183" s="47"/>
      <c r="AH183" s="36"/>
      <c r="AI183" s="13">
        <v>3</v>
      </c>
      <c r="AJ183" s="12">
        <v>0</v>
      </c>
      <c r="AK183" s="38"/>
      <c r="AL183" s="47"/>
      <c r="AS183" s="36"/>
      <c r="AT183" s="13">
        <v>3</v>
      </c>
      <c r="AU183" s="12">
        <v>0</v>
      </c>
      <c r="AV183" s="38"/>
      <c r="AW183" s="47"/>
      <c r="BD183" s="36"/>
      <c r="BE183" s="13">
        <v>3</v>
      </c>
      <c r="BF183" s="12">
        <v>0</v>
      </c>
      <c r="BG183" s="38"/>
      <c r="BH183" s="47"/>
    </row>
    <row r="184" spans="1:60" ht="15" customHeight="1" x14ac:dyDescent="0.25">
      <c r="A184" s="36"/>
      <c r="B184" s="13">
        <v>4</v>
      </c>
      <c r="C184" s="12">
        <v>0</v>
      </c>
      <c r="D184" s="38"/>
      <c r="E184" s="47"/>
      <c r="L184" s="36"/>
      <c r="M184" s="13">
        <v>4</v>
      </c>
      <c r="N184" s="12">
        <v>0</v>
      </c>
      <c r="O184" s="38"/>
      <c r="P184" s="47"/>
      <c r="W184" s="36"/>
      <c r="X184" s="13">
        <v>4</v>
      </c>
      <c r="Y184" s="12">
        <v>0</v>
      </c>
      <c r="Z184" s="38"/>
      <c r="AA184" s="47"/>
      <c r="AH184" s="36"/>
      <c r="AI184" s="13">
        <v>4</v>
      </c>
      <c r="AJ184" s="12">
        <v>0</v>
      </c>
      <c r="AK184" s="38"/>
      <c r="AL184" s="47"/>
      <c r="AS184" s="36"/>
      <c r="AT184" s="13">
        <v>4</v>
      </c>
      <c r="AU184" s="12">
        <v>0</v>
      </c>
      <c r="AV184" s="38"/>
      <c r="AW184" s="47"/>
      <c r="BD184" s="36"/>
      <c r="BE184" s="13">
        <v>4</v>
      </c>
      <c r="BF184" s="12">
        <v>0</v>
      </c>
      <c r="BG184" s="38"/>
      <c r="BH184" s="47"/>
    </row>
    <row r="185" spans="1:60" ht="15" customHeight="1" x14ac:dyDescent="0.25">
      <c r="A185" s="36"/>
      <c r="B185" s="13">
        <v>5</v>
      </c>
      <c r="C185" s="12">
        <v>0</v>
      </c>
      <c r="D185" s="39"/>
      <c r="E185" s="47"/>
      <c r="L185" s="36"/>
      <c r="M185" s="13">
        <v>5</v>
      </c>
      <c r="N185" s="12">
        <v>0</v>
      </c>
      <c r="O185" s="39"/>
      <c r="P185" s="47"/>
      <c r="W185" s="36"/>
      <c r="X185" s="13">
        <v>5</v>
      </c>
      <c r="Y185" s="12">
        <v>0</v>
      </c>
      <c r="Z185" s="39"/>
      <c r="AA185" s="47"/>
      <c r="AH185" s="36"/>
      <c r="AI185" s="13">
        <v>5</v>
      </c>
      <c r="AJ185" s="12">
        <v>0</v>
      </c>
      <c r="AK185" s="39"/>
      <c r="AL185" s="47"/>
      <c r="AS185" s="36"/>
      <c r="AT185" s="13">
        <v>5</v>
      </c>
      <c r="AU185" s="12">
        <v>0</v>
      </c>
      <c r="AV185" s="39"/>
      <c r="AW185" s="47"/>
      <c r="BD185" s="36"/>
      <c r="BE185" s="13">
        <v>5</v>
      </c>
      <c r="BF185" s="12">
        <v>0</v>
      </c>
      <c r="BG185" s="39"/>
      <c r="BH185" s="47"/>
    </row>
    <row r="186" spans="1:60" ht="15" customHeight="1" x14ac:dyDescent="0.25">
      <c r="A186" s="36">
        <v>15</v>
      </c>
      <c r="B186" s="13">
        <v>0</v>
      </c>
      <c r="C186" s="12">
        <v>12</v>
      </c>
      <c r="D186" s="37">
        <f t="shared" ref="D186" si="151">(((C186*B186)+(C187*B187)+(C188*B188)+(C189*B189)+(C190*B190)+(C191*B191))/((6-1)*(C186+C187+C188+C189+C190+C191)))</f>
        <v>0</v>
      </c>
      <c r="E186" s="47"/>
      <c r="L186" s="36">
        <v>15</v>
      </c>
      <c r="M186" s="13">
        <v>0</v>
      </c>
      <c r="N186" s="12">
        <v>9</v>
      </c>
      <c r="O186" s="37">
        <f t="shared" ref="O186" si="152">(((N186*M186)+(N187*M187)+(N188*M188)+(N189*M189)+(N190*M190)+(N191*M191))/((6-1)*(N186+N187+N188+N189+N190+N191)))</f>
        <v>0</v>
      </c>
      <c r="P186" s="47"/>
      <c r="W186" s="36">
        <v>15</v>
      </c>
      <c r="X186" s="13">
        <v>0</v>
      </c>
      <c r="Y186" s="12">
        <v>7</v>
      </c>
      <c r="Z186" s="37">
        <f t="shared" ref="Z186" si="153">(((Y186*X186)+(Y187*X187)+(Y188*X188)+(Y189*X189)+(Y190*X190)+(Y191*X191))/((6-1)*(Y186+Y187+Y188+Y189+Y190+Y191)))</f>
        <v>0</v>
      </c>
      <c r="AA186" s="47"/>
      <c r="AH186" s="36">
        <v>15</v>
      </c>
      <c r="AI186" s="13">
        <v>0</v>
      </c>
      <c r="AJ186" s="12">
        <v>7</v>
      </c>
      <c r="AK186" s="37">
        <f t="shared" ref="AK186" si="154">(((AJ186*AI186)+(AJ187*AI187)+(AJ188*AI188)+(AJ189*AI189)+(AJ190*AI190)+(AJ191*AI191))/((6-1)*(AJ186+AJ187+AJ188+AJ189+AJ190+AJ191)))</f>
        <v>0</v>
      </c>
      <c r="AL186" s="47"/>
      <c r="AS186" s="36">
        <v>15</v>
      </c>
      <c r="AT186" s="13">
        <v>0</v>
      </c>
      <c r="AU186" s="12">
        <v>7</v>
      </c>
      <c r="AV186" s="37">
        <f t="shared" ref="AV186" si="155">(((AU186*AT186)+(AU187*AT187)+(AU188*AT188)+(AU189*AT189)+(AU190*AT190)+(AU191*AT191))/((6-1)*(AU186+AU187+AU188+AU189+AU190+AU191)))</f>
        <v>0</v>
      </c>
      <c r="AW186" s="47"/>
      <c r="BD186" s="36">
        <v>15</v>
      </c>
      <c r="BE186" s="13">
        <v>0</v>
      </c>
      <c r="BF186" s="12">
        <v>7</v>
      </c>
      <c r="BG186" s="37">
        <f t="shared" ref="BG186" si="156">(((BF186*BE186)+(BF187*BE187)+(BF188*BE188)+(BF189*BE189)+(BF190*BE190)+(BF191*BE191))/((6-1)*(BF186+BF187+BF188+BF189+BF190+BF191)))</f>
        <v>0</v>
      </c>
      <c r="BH186" s="47"/>
    </row>
    <row r="187" spans="1:60" ht="15" customHeight="1" x14ac:dyDescent="0.25">
      <c r="A187" s="36"/>
      <c r="B187" s="13">
        <v>1</v>
      </c>
      <c r="C187" s="12">
        <v>0</v>
      </c>
      <c r="D187" s="38"/>
      <c r="E187" s="47"/>
      <c r="L187" s="36"/>
      <c r="M187" s="13">
        <v>1</v>
      </c>
      <c r="N187" s="12">
        <v>0</v>
      </c>
      <c r="O187" s="38"/>
      <c r="P187" s="47"/>
      <c r="W187" s="36"/>
      <c r="X187" s="13">
        <v>1</v>
      </c>
      <c r="Y187" s="12">
        <v>0</v>
      </c>
      <c r="Z187" s="38"/>
      <c r="AA187" s="47"/>
      <c r="AH187" s="36"/>
      <c r="AI187" s="13">
        <v>1</v>
      </c>
      <c r="AJ187" s="12">
        <v>0</v>
      </c>
      <c r="AK187" s="38"/>
      <c r="AL187" s="47"/>
      <c r="AS187" s="36"/>
      <c r="AT187" s="13">
        <v>1</v>
      </c>
      <c r="AU187" s="12">
        <v>0</v>
      </c>
      <c r="AV187" s="38"/>
      <c r="AW187" s="47"/>
      <c r="BD187" s="36"/>
      <c r="BE187" s="13">
        <v>1</v>
      </c>
      <c r="BF187" s="12">
        <v>0</v>
      </c>
      <c r="BG187" s="38"/>
      <c r="BH187" s="47"/>
    </row>
    <row r="188" spans="1:60" ht="15" customHeight="1" x14ac:dyDescent="0.25">
      <c r="A188" s="36"/>
      <c r="B188" s="13">
        <v>2</v>
      </c>
      <c r="C188" s="12">
        <v>0</v>
      </c>
      <c r="D188" s="38"/>
      <c r="E188" s="47"/>
      <c r="L188" s="36"/>
      <c r="M188" s="13">
        <v>2</v>
      </c>
      <c r="N188" s="12">
        <v>0</v>
      </c>
      <c r="O188" s="38"/>
      <c r="P188" s="47"/>
      <c r="W188" s="36"/>
      <c r="X188" s="13">
        <v>2</v>
      </c>
      <c r="Y188" s="12">
        <v>0</v>
      </c>
      <c r="Z188" s="38"/>
      <c r="AA188" s="47"/>
      <c r="AH188" s="36"/>
      <c r="AI188" s="13">
        <v>2</v>
      </c>
      <c r="AJ188" s="12">
        <v>0</v>
      </c>
      <c r="AK188" s="38"/>
      <c r="AL188" s="47"/>
      <c r="AS188" s="36"/>
      <c r="AT188" s="13">
        <v>2</v>
      </c>
      <c r="AU188" s="12">
        <v>0</v>
      </c>
      <c r="AV188" s="38"/>
      <c r="AW188" s="47"/>
      <c r="BD188" s="36"/>
      <c r="BE188" s="13">
        <v>2</v>
      </c>
      <c r="BF188" s="12">
        <v>0</v>
      </c>
      <c r="BG188" s="38"/>
      <c r="BH188" s="47"/>
    </row>
    <row r="189" spans="1:60" ht="15" customHeight="1" x14ac:dyDescent="0.25">
      <c r="A189" s="36"/>
      <c r="B189" s="13">
        <v>3</v>
      </c>
      <c r="C189" s="12">
        <v>0</v>
      </c>
      <c r="D189" s="38"/>
      <c r="E189" s="47"/>
      <c r="L189" s="36"/>
      <c r="M189" s="13">
        <v>3</v>
      </c>
      <c r="N189" s="12">
        <v>0</v>
      </c>
      <c r="O189" s="38"/>
      <c r="P189" s="47"/>
      <c r="W189" s="36"/>
      <c r="X189" s="13">
        <v>3</v>
      </c>
      <c r="Y189" s="12">
        <v>0</v>
      </c>
      <c r="Z189" s="38"/>
      <c r="AA189" s="47"/>
      <c r="AH189" s="36"/>
      <c r="AI189" s="13">
        <v>3</v>
      </c>
      <c r="AJ189" s="12">
        <v>0</v>
      </c>
      <c r="AK189" s="38"/>
      <c r="AL189" s="47"/>
      <c r="AS189" s="36"/>
      <c r="AT189" s="13">
        <v>3</v>
      </c>
      <c r="AU189" s="12">
        <v>0</v>
      </c>
      <c r="AV189" s="38"/>
      <c r="AW189" s="47"/>
      <c r="BD189" s="36"/>
      <c r="BE189" s="13">
        <v>3</v>
      </c>
      <c r="BF189" s="12">
        <v>0</v>
      </c>
      <c r="BG189" s="38"/>
      <c r="BH189" s="47"/>
    </row>
    <row r="190" spans="1:60" ht="15" customHeight="1" x14ac:dyDescent="0.25">
      <c r="A190" s="36"/>
      <c r="B190" s="13">
        <v>4</v>
      </c>
      <c r="C190" s="12">
        <v>0</v>
      </c>
      <c r="D190" s="38"/>
      <c r="E190" s="47"/>
      <c r="L190" s="36"/>
      <c r="M190" s="13">
        <v>4</v>
      </c>
      <c r="N190" s="12">
        <v>0</v>
      </c>
      <c r="O190" s="38"/>
      <c r="P190" s="47"/>
      <c r="W190" s="36"/>
      <c r="X190" s="13">
        <v>4</v>
      </c>
      <c r="Y190" s="12">
        <v>0</v>
      </c>
      <c r="Z190" s="38"/>
      <c r="AA190" s="47"/>
      <c r="AH190" s="36"/>
      <c r="AI190" s="13">
        <v>4</v>
      </c>
      <c r="AJ190" s="12">
        <v>0</v>
      </c>
      <c r="AK190" s="38"/>
      <c r="AL190" s="47"/>
      <c r="AS190" s="36"/>
      <c r="AT190" s="13">
        <v>4</v>
      </c>
      <c r="AU190" s="12">
        <v>0</v>
      </c>
      <c r="AV190" s="38"/>
      <c r="AW190" s="47"/>
      <c r="BD190" s="36"/>
      <c r="BE190" s="13">
        <v>4</v>
      </c>
      <c r="BF190" s="12">
        <v>0</v>
      </c>
      <c r="BG190" s="38"/>
      <c r="BH190" s="47"/>
    </row>
    <row r="191" spans="1:60" ht="15" customHeight="1" x14ac:dyDescent="0.25">
      <c r="A191" s="36"/>
      <c r="B191" s="13">
        <v>5</v>
      </c>
      <c r="C191" s="12">
        <v>0</v>
      </c>
      <c r="D191" s="39"/>
      <c r="E191" s="47"/>
      <c r="L191" s="36"/>
      <c r="M191" s="13">
        <v>5</v>
      </c>
      <c r="N191" s="12">
        <v>0</v>
      </c>
      <c r="O191" s="39"/>
      <c r="P191" s="47"/>
      <c r="W191" s="36"/>
      <c r="X191" s="13">
        <v>5</v>
      </c>
      <c r="Y191" s="12">
        <v>0</v>
      </c>
      <c r="Z191" s="39"/>
      <c r="AA191" s="47"/>
      <c r="AH191" s="36"/>
      <c r="AI191" s="13">
        <v>5</v>
      </c>
      <c r="AJ191" s="12">
        <v>0</v>
      </c>
      <c r="AK191" s="39"/>
      <c r="AL191" s="47"/>
      <c r="AS191" s="36"/>
      <c r="AT191" s="13">
        <v>5</v>
      </c>
      <c r="AU191" s="12">
        <v>0</v>
      </c>
      <c r="AV191" s="39"/>
      <c r="AW191" s="47"/>
      <c r="BD191" s="36"/>
      <c r="BE191" s="13">
        <v>5</v>
      </c>
      <c r="BF191" s="12">
        <v>0</v>
      </c>
      <c r="BG191" s="39"/>
      <c r="BH191" s="47"/>
    </row>
  </sheetData>
  <mergeCells count="396">
    <mergeCell ref="BJ4:BM4"/>
    <mergeCell ref="A11:A16"/>
    <mergeCell ref="D11:D16"/>
    <mergeCell ref="L11:L16"/>
    <mergeCell ref="O11:O16"/>
    <mergeCell ref="G4:J4"/>
    <mergeCell ref="R4:U4"/>
    <mergeCell ref="AC4:AF4"/>
    <mergeCell ref="AN4:AQ4"/>
    <mergeCell ref="AY4:BB4"/>
    <mergeCell ref="AH17:AH22"/>
    <mergeCell ref="AK17:AK22"/>
    <mergeCell ref="AS17:AS22"/>
    <mergeCell ref="AV17:AV22"/>
    <mergeCell ref="BD17:BD22"/>
    <mergeCell ref="BG17:BG22"/>
    <mergeCell ref="A17:A22"/>
    <mergeCell ref="D17:D22"/>
    <mergeCell ref="L17:L22"/>
    <mergeCell ref="O17:O22"/>
    <mergeCell ref="W17:W22"/>
    <mergeCell ref="Z17:Z22"/>
    <mergeCell ref="AW5:AW94"/>
    <mergeCell ref="AY5:BB5"/>
    <mergeCell ref="BD5:BD10"/>
    <mergeCell ref="BG5:BG10"/>
    <mergeCell ref="BD11:BD16"/>
    <mergeCell ref="BG11:BG16"/>
    <mergeCell ref="AH5:AH10"/>
    <mergeCell ref="AK5:AK10"/>
    <mergeCell ref="AL5:AL94"/>
    <mergeCell ref="AN5:AQ5"/>
    <mergeCell ref="AS5:AS10"/>
    <mergeCell ref="AV5:AV10"/>
    <mergeCell ref="AH23:AH28"/>
    <mergeCell ref="AK23:AK28"/>
    <mergeCell ref="AS23:AS28"/>
    <mergeCell ref="AV23:AV28"/>
    <mergeCell ref="BD23:BD28"/>
    <mergeCell ref="BG23:BG28"/>
    <mergeCell ref="A23:A28"/>
    <mergeCell ref="D23:D28"/>
    <mergeCell ref="L23:L28"/>
    <mergeCell ref="O23:O28"/>
    <mergeCell ref="W23:W28"/>
    <mergeCell ref="Z23:Z28"/>
    <mergeCell ref="P5:P94"/>
    <mergeCell ref="R5:U5"/>
    <mergeCell ref="W5:W10"/>
    <mergeCell ref="Z5:Z10"/>
    <mergeCell ref="AA5:AA94"/>
    <mergeCell ref="AC5:AF5"/>
    <mergeCell ref="W11:W16"/>
    <mergeCell ref="Z11:Z16"/>
    <mergeCell ref="A5:A10"/>
    <mergeCell ref="D5:D10"/>
    <mergeCell ref="E5:E94"/>
    <mergeCell ref="G5:J5"/>
    <mergeCell ref="AH29:AH34"/>
    <mergeCell ref="AK29:AK34"/>
    <mergeCell ref="AS29:AS34"/>
    <mergeCell ref="AV29:AV34"/>
    <mergeCell ref="BD29:BD34"/>
    <mergeCell ref="BG29:BG34"/>
    <mergeCell ref="A29:A34"/>
    <mergeCell ref="D29:D34"/>
    <mergeCell ref="L29:L34"/>
    <mergeCell ref="O29:O34"/>
    <mergeCell ref="W29:W34"/>
    <mergeCell ref="Z29:Z34"/>
    <mergeCell ref="AH35:AH40"/>
    <mergeCell ref="AK35:AK40"/>
    <mergeCell ref="AS35:AS40"/>
    <mergeCell ref="AV35:AV40"/>
    <mergeCell ref="BD35:BD40"/>
    <mergeCell ref="BG35:BG40"/>
    <mergeCell ref="A35:A40"/>
    <mergeCell ref="D35:D40"/>
    <mergeCell ref="L35:L40"/>
    <mergeCell ref="O35:O40"/>
    <mergeCell ref="W35:W40"/>
    <mergeCell ref="Z35:Z40"/>
    <mergeCell ref="AH41:AH46"/>
    <mergeCell ref="AK41:AK46"/>
    <mergeCell ref="AS41:AS46"/>
    <mergeCell ref="AV41:AV46"/>
    <mergeCell ref="BD41:BD46"/>
    <mergeCell ref="BG41:BG46"/>
    <mergeCell ref="A41:A46"/>
    <mergeCell ref="D41:D46"/>
    <mergeCell ref="L41:L46"/>
    <mergeCell ref="O41:O46"/>
    <mergeCell ref="W41:W46"/>
    <mergeCell ref="Z41:Z46"/>
    <mergeCell ref="AH47:AH52"/>
    <mergeCell ref="AK47:AK52"/>
    <mergeCell ref="AS47:AS52"/>
    <mergeCell ref="AV47:AV52"/>
    <mergeCell ref="BD47:BD52"/>
    <mergeCell ref="BG47:BG52"/>
    <mergeCell ref="A47:A52"/>
    <mergeCell ref="D47:D52"/>
    <mergeCell ref="L47:L52"/>
    <mergeCell ref="O47:O52"/>
    <mergeCell ref="W47:W52"/>
    <mergeCell ref="Z47:Z52"/>
    <mergeCell ref="AH53:AH58"/>
    <mergeCell ref="AK53:AK58"/>
    <mergeCell ref="AS53:AS58"/>
    <mergeCell ref="AV53:AV58"/>
    <mergeCell ref="BD53:BD58"/>
    <mergeCell ref="BG53:BG58"/>
    <mergeCell ref="A53:A58"/>
    <mergeCell ref="D53:D58"/>
    <mergeCell ref="L53:L58"/>
    <mergeCell ref="O53:O58"/>
    <mergeCell ref="W53:W58"/>
    <mergeCell ref="Z53:Z58"/>
    <mergeCell ref="AH59:AH64"/>
    <mergeCell ref="AK59:AK64"/>
    <mergeCell ref="AS59:AS64"/>
    <mergeCell ref="AV59:AV64"/>
    <mergeCell ref="BD59:BD64"/>
    <mergeCell ref="BG59:BG64"/>
    <mergeCell ref="A59:A64"/>
    <mergeCell ref="D59:D64"/>
    <mergeCell ref="L59:L64"/>
    <mergeCell ref="O59:O64"/>
    <mergeCell ref="W59:W64"/>
    <mergeCell ref="Z59:Z64"/>
    <mergeCell ref="AH65:AH70"/>
    <mergeCell ref="AK65:AK70"/>
    <mergeCell ref="AS65:AS70"/>
    <mergeCell ref="AV65:AV70"/>
    <mergeCell ref="BD65:BD70"/>
    <mergeCell ref="BG65:BG70"/>
    <mergeCell ref="A65:A70"/>
    <mergeCell ref="D65:D70"/>
    <mergeCell ref="L65:L70"/>
    <mergeCell ref="O65:O70"/>
    <mergeCell ref="W65:W70"/>
    <mergeCell ref="Z65:Z70"/>
    <mergeCell ref="AH71:AH76"/>
    <mergeCell ref="AK71:AK76"/>
    <mergeCell ref="AS71:AS76"/>
    <mergeCell ref="AV71:AV76"/>
    <mergeCell ref="BD71:BD76"/>
    <mergeCell ref="BG71:BG76"/>
    <mergeCell ref="A71:A76"/>
    <mergeCell ref="D71:D76"/>
    <mergeCell ref="L71:L76"/>
    <mergeCell ref="O71:O76"/>
    <mergeCell ref="W71:W76"/>
    <mergeCell ref="Z71:Z76"/>
    <mergeCell ref="AK77:AK82"/>
    <mergeCell ref="AS77:AS82"/>
    <mergeCell ref="AV77:AV82"/>
    <mergeCell ref="BD77:BD82"/>
    <mergeCell ref="BG77:BG82"/>
    <mergeCell ref="A77:A82"/>
    <mergeCell ref="D77:D82"/>
    <mergeCell ref="L77:L82"/>
    <mergeCell ref="O77:O82"/>
    <mergeCell ref="W77:W82"/>
    <mergeCell ref="Z77:Z82"/>
    <mergeCell ref="A89:A94"/>
    <mergeCell ref="D89:D94"/>
    <mergeCell ref="L89:L94"/>
    <mergeCell ref="O89:O94"/>
    <mergeCell ref="W89:W94"/>
    <mergeCell ref="Z89:Z94"/>
    <mergeCell ref="AH83:AH88"/>
    <mergeCell ref="AK83:AK88"/>
    <mergeCell ref="AS83:AS88"/>
    <mergeCell ref="A83:A88"/>
    <mergeCell ref="D83:D88"/>
    <mergeCell ref="L83:L88"/>
    <mergeCell ref="O83:O88"/>
    <mergeCell ref="W83:W88"/>
    <mergeCell ref="Z83:Z88"/>
    <mergeCell ref="G101:J101"/>
    <mergeCell ref="R101:U101"/>
    <mergeCell ref="AC101:AF101"/>
    <mergeCell ref="AN101:AQ101"/>
    <mergeCell ref="AY101:BB101"/>
    <mergeCell ref="BJ101:BM101"/>
    <mergeCell ref="AH89:AH94"/>
    <mergeCell ref="AK89:AK94"/>
    <mergeCell ref="AS89:AS94"/>
    <mergeCell ref="AV89:AV94"/>
    <mergeCell ref="BD89:BD94"/>
    <mergeCell ref="BG89:BG94"/>
    <mergeCell ref="BH5:BH94"/>
    <mergeCell ref="BJ5:BM5"/>
    <mergeCell ref="AH11:AH16"/>
    <mergeCell ref="AK11:AK16"/>
    <mergeCell ref="AS11:AS16"/>
    <mergeCell ref="AV11:AV16"/>
    <mergeCell ref="L5:L10"/>
    <mergeCell ref="O5:O10"/>
    <mergeCell ref="AV83:AV88"/>
    <mergeCell ref="BD83:BD88"/>
    <mergeCell ref="BG83:BG88"/>
    <mergeCell ref="AH77:AH82"/>
    <mergeCell ref="A102:A107"/>
    <mergeCell ref="D102:D107"/>
    <mergeCell ref="E102:E191"/>
    <mergeCell ref="G102:J102"/>
    <mergeCell ref="L102:L107"/>
    <mergeCell ref="O102:O107"/>
    <mergeCell ref="A108:A113"/>
    <mergeCell ref="D108:D113"/>
    <mergeCell ref="L108:L113"/>
    <mergeCell ref="O108:O113"/>
    <mergeCell ref="A114:A119"/>
    <mergeCell ref="D114:D119"/>
    <mergeCell ref="L114:L119"/>
    <mergeCell ref="O114:O119"/>
    <mergeCell ref="A120:A125"/>
    <mergeCell ref="D120:D125"/>
    <mergeCell ref="L120:L125"/>
    <mergeCell ref="O120:O125"/>
    <mergeCell ref="A126:A131"/>
    <mergeCell ref="D126:D131"/>
    <mergeCell ref="L126:L131"/>
    <mergeCell ref="O126:O131"/>
    <mergeCell ref="BH102:BH191"/>
    <mergeCell ref="BJ102:BM102"/>
    <mergeCell ref="BD108:BD113"/>
    <mergeCell ref="BG108:BG113"/>
    <mergeCell ref="AH102:AH107"/>
    <mergeCell ref="AK102:AK107"/>
    <mergeCell ref="AL102:AL191"/>
    <mergeCell ref="AN102:AQ102"/>
    <mergeCell ref="AS102:AS107"/>
    <mergeCell ref="AV102:AV107"/>
    <mergeCell ref="AH108:AH113"/>
    <mergeCell ref="AK108:AK113"/>
    <mergeCell ref="AS108:AS113"/>
    <mergeCell ref="AV108:AV113"/>
    <mergeCell ref="AH114:AH119"/>
    <mergeCell ref="AK114:AK119"/>
    <mergeCell ref="AS114:AS119"/>
    <mergeCell ref="AV114:AV119"/>
    <mergeCell ref="BD114:BD119"/>
    <mergeCell ref="BG114:BG119"/>
    <mergeCell ref="AS126:AS131"/>
    <mergeCell ref="AV126:AV131"/>
    <mergeCell ref="BD126:BD131"/>
    <mergeCell ref="BG126:BG131"/>
    <mergeCell ref="W114:W119"/>
    <mergeCell ref="Z114:Z119"/>
    <mergeCell ref="AW102:AW191"/>
    <mergeCell ref="AY102:BB102"/>
    <mergeCell ref="BD102:BD107"/>
    <mergeCell ref="BG102:BG107"/>
    <mergeCell ref="P102:P191"/>
    <mergeCell ref="R102:U102"/>
    <mergeCell ref="W102:W107"/>
    <mergeCell ref="Z102:Z107"/>
    <mergeCell ref="AA102:AA191"/>
    <mergeCell ref="AC102:AF102"/>
    <mergeCell ref="W108:W113"/>
    <mergeCell ref="Z108:Z113"/>
    <mergeCell ref="AH120:AH125"/>
    <mergeCell ref="AK120:AK125"/>
    <mergeCell ref="AS120:AS125"/>
    <mergeCell ref="AV120:AV125"/>
    <mergeCell ref="BD120:BD125"/>
    <mergeCell ref="BG120:BG125"/>
    <mergeCell ref="W120:W125"/>
    <mergeCell ref="Z120:Z125"/>
    <mergeCell ref="AH126:AH131"/>
    <mergeCell ref="AK126:AK131"/>
    <mergeCell ref="W126:W131"/>
    <mergeCell ref="Z126:Z131"/>
    <mergeCell ref="AH132:AH137"/>
    <mergeCell ref="AK132:AK137"/>
    <mergeCell ref="AS132:AS137"/>
    <mergeCell ref="AV132:AV137"/>
    <mergeCell ref="BD132:BD137"/>
    <mergeCell ref="BG132:BG137"/>
    <mergeCell ref="A132:A137"/>
    <mergeCell ref="D132:D137"/>
    <mergeCell ref="L132:L137"/>
    <mergeCell ref="O132:O137"/>
    <mergeCell ref="W132:W137"/>
    <mergeCell ref="Z132:Z137"/>
    <mergeCell ref="AH138:AH143"/>
    <mergeCell ref="AK138:AK143"/>
    <mergeCell ref="AS138:AS143"/>
    <mergeCell ref="AV138:AV143"/>
    <mergeCell ref="BD138:BD143"/>
    <mergeCell ref="BG138:BG143"/>
    <mergeCell ref="A138:A143"/>
    <mergeCell ref="D138:D143"/>
    <mergeCell ref="L138:L143"/>
    <mergeCell ref="O138:O143"/>
    <mergeCell ref="W138:W143"/>
    <mergeCell ref="Z138:Z143"/>
    <mergeCell ref="AH144:AH149"/>
    <mergeCell ref="AK144:AK149"/>
    <mergeCell ref="AS144:AS149"/>
    <mergeCell ref="AV144:AV149"/>
    <mergeCell ref="BD144:BD149"/>
    <mergeCell ref="BG144:BG149"/>
    <mergeCell ref="A144:A149"/>
    <mergeCell ref="D144:D149"/>
    <mergeCell ref="L144:L149"/>
    <mergeCell ref="O144:O149"/>
    <mergeCell ref="W144:W149"/>
    <mergeCell ref="Z144:Z149"/>
    <mergeCell ref="AH150:AH155"/>
    <mergeCell ref="AK150:AK155"/>
    <mergeCell ref="AS150:AS155"/>
    <mergeCell ref="AV150:AV155"/>
    <mergeCell ref="BD150:BD155"/>
    <mergeCell ref="BG150:BG155"/>
    <mergeCell ref="A150:A155"/>
    <mergeCell ref="D150:D155"/>
    <mergeCell ref="L150:L155"/>
    <mergeCell ref="O150:O155"/>
    <mergeCell ref="W150:W155"/>
    <mergeCell ref="Z150:Z155"/>
    <mergeCell ref="AH156:AH161"/>
    <mergeCell ref="AK156:AK161"/>
    <mergeCell ref="AS156:AS161"/>
    <mergeCell ref="AV156:AV161"/>
    <mergeCell ref="BD156:BD161"/>
    <mergeCell ref="BG156:BG161"/>
    <mergeCell ref="A156:A161"/>
    <mergeCell ref="D156:D161"/>
    <mergeCell ref="L156:L161"/>
    <mergeCell ref="O156:O161"/>
    <mergeCell ref="W156:W161"/>
    <mergeCell ref="Z156:Z161"/>
    <mergeCell ref="AH162:AH167"/>
    <mergeCell ref="AK162:AK167"/>
    <mergeCell ref="AS162:AS167"/>
    <mergeCell ref="AV162:AV167"/>
    <mergeCell ref="BD162:BD167"/>
    <mergeCell ref="BG162:BG167"/>
    <mergeCell ref="A162:A167"/>
    <mergeCell ref="D162:D167"/>
    <mergeCell ref="L162:L167"/>
    <mergeCell ref="O162:O167"/>
    <mergeCell ref="W162:W167"/>
    <mergeCell ref="Z162:Z167"/>
    <mergeCell ref="AH168:AH173"/>
    <mergeCell ref="AK168:AK173"/>
    <mergeCell ref="AS168:AS173"/>
    <mergeCell ref="AV168:AV173"/>
    <mergeCell ref="BD168:BD173"/>
    <mergeCell ref="BG168:BG173"/>
    <mergeCell ref="A168:A173"/>
    <mergeCell ref="D168:D173"/>
    <mergeCell ref="L168:L173"/>
    <mergeCell ref="O168:O173"/>
    <mergeCell ref="W168:W173"/>
    <mergeCell ref="Z168:Z173"/>
    <mergeCell ref="AH174:AH179"/>
    <mergeCell ref="AK174:AK179"/>
    <mergeCell ref="AS174:AS179"/>
    <mergeCell ref="AV174:AV179"/>
    <mergeCell ref="BD174:BD179"/>
    <mergeCell ref="BG174:BG179"/>
    <mergeCell ref="A174:A179"/>
    <mergeCell ref="D174:D179"/>
    <mergeCell ref="L174:L179"/>
    <mergeCell ref="O174:O179"/>
    <mergeCell ref="W174:W179"/>
    <mergeCell ref="Z174:Z179"/>
    <mergeCell ref="AH180:AH185"/>
    <mergeCell ref="AK180:AK185"/>
    <mergeCell ref="AS180:AS185"/>
    <mergeCell ref="AV180:AV185"/>
    <mergeCell ref="BD180:BD185"/>
    <mergeCell ref="BG180:BG185"/>
    <mergeCell ref="A180:A185"/>
    <mergeCell ref="D180:D185"/>
    <mergeCell ref="L180:L185"/>
    <mergeCell ref="O180:O185"/>
    <mergeCell ref="W180:W185"/>
    <mergeCell ref="Z180:Z185"/>
    <mergeCell ref="AH186:AH191"/>
    <mergeCell ref="AK186:AK191"/>
    <mergeCell ref="AS186:AS191"/>
    <mergeCell ref="AV186:AV191"/>
    <mergeCell ref="BD186:BD191"/>
    <mergeCell ref="BG186:BG191"/>
    <mergeCell ref="A186:A191"/>
    <mergeCell ref="D186:D191"/>
    <mergeCell ref="L186:L191"/>
    <mergeCell ref="O186:O191"/>
    <mergeCell ref="W186:W191"/>
    <mergeCell ref="Z186:Z191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B1A8-D05E-47C6-ACC7-7F7C6718B2DE}">
  <dimension ref="A1:BG74"/>
  <sheetViews>
    <sheetView topLeftCell="AU32" workbookViewId="0">
      <selection activeCell="AP41" sqref="AP41"/>
    </sheetView>
  </sheetViews>
  <sheetFormatPr baseColWidth="10" defaultRowHeight="15" x14ac:dyDescent="0.25"/>
  <cols>
    <col min="1" max="1" width="23.7109375" customWidth="1"/>
    <col min="2" max="2" width="24.140625" customWidth="1"/>
    <col min="3" max="3" width="17.5703125" customWidth="1"/>
    <col min="4" max="4" width="12.42578125" customWidth="1"/>
    <col min="8" max="8" width="12.5703125" bestFit="1" customWidth="1"/>
    <col min="11" max="11" width="23.7109375" customWidth="1"/>
    <col min="12" max="12" width="24.140625" customWidth="1"/>
    <col min="13" max="13" width="17.5703125" customWidth="1"/>
    <col min="14" max="14" width="12.42578125" customWidth="1"/>
    <col min="21" max="21" width="23.7109375" customWidth="1"/>
    <col min="22" max="22" width="24.140625" customWidth="1"/>
    <col min="23" max="23" width="17.5703125" customWidth="1"/>
    <col min="24" max="24" width="12.42578125" customWidth="1"/>
    <col min="31" max="31" width="23.7109375" customWidth="1"/>
    <col min="32" max="32" width="24.140625" customWidth="1"/>
    <col min="33" max="33" width="17.5703125" customWidth="1"/>
    <col min="34" max="34" width="12.42578125" customWidth="1"/>
    <col min="41" max="41" width="23.7109375" customWidth="1"/>
    <col min="42" max="42" width="24.140625" customWidth="1"/>
    <col min="43" max="43" width="17.5703125" customWidth="1"/>
    <col min="44" max="44" width="12.42578125" customWidth="1"/>
    <col min="51" max="51" width="23.7109375" customWidth="1"/>
    <col min="52" max="52" width="24.140625" customWidth="1"/>
    <col min="53" max="53" width="17.5703125" customWidth="1"/>
    <col min="54" max="54" width="12.42578125" customWidth="1"/>
  </cols>
  <sheetData>
    <row r="1" spans="1:59" x14ac:dyDescent="0.25">
      <c r="A1" s="2" t="s">
        <v>2</v>
      </c>
      <c r="B1" s="8" t="s">
        <v>3</v>
      </c>
      <c r="C1" s="2" t="s">
        <v>4</v>
      </c>
      <c r="D1" s="6">
        <v>45580</v>
      </c>
      <c r="K1" s="2" t="s">
        <v>2</v>
      </c>
      <c r="L1" s="8" t="s">
        <v>3</v>
      </c>
      <c r="M1" s="2" t="s">
        <v>4</v>
      </c>
      <c r="N1" s="6">
        <v>45594</v>
      </c>
      <c r="U1" s="2" t="s">
        <v>2</v>
      </c>
      <c r="V1" s="8" t="s">
        <v>3</v>
      </c>
      <c r="W1" s="2" t="s">
        <v>4</v>
      </c>
      <c r="X1" s="6">
        <v>45608</v>
      </c>
      <c r="AE1" s="2" t="s">
        <v>2</v>
      </c>
      <c r="AF1" s="8" t="s">
        <v>3</v>
      </c>
      <c r="AG1" s="2" t="s">
        <v>4</v>
      </c>
      <c r="AH1" s="6">
        <v>45652</v>
      </c>
      <c r="AO1" s="2" t="s">
        <v>2</v>
      </c>
      <c r="AP1" s="8" t="s">
        <v>3</v>
      </c>
      <c r="AQ1" s="2" t="s">
        <v>4</v>
      </c>
      <c r="AR1" s="6">
        <v>45636</v>
      </c>
      <c r="AY1" s="2" t="s">
        <v>2</v>
      </c>
      <c r="AZ1" s="8" t="s">
        <v>3</v>
      </c>
      <c r="BA1" s="2" t="s">
        <v>4</v>
      </c>
      <c r="BB1" s="6">
        <v>45650</v>
      </c>
    </row>
    <row r="2" spans="1:59" x14ac:dyDescent="0.25">
      <c r="A2" s="3" t="s">
        <v>5</v>
      </c>
      <c r="B2" s="9" t="s">
        <v>6</v>
      </c>
      <c r="C2" s="4" t="s">
        <v>7</v>
      </c>
      <c r="D2" s="7" t="s">
        <v>9</v>
      </c>
      <c r="K2" s="3" t="s">
        <v>5</v>
      </c>
      <c r="L2" s="9" t="s">
        <v>6</v>
      </c>
      <c r="M2" s="4" t="s">
        <v>7</v>
      </c>
      <c r="N2" s="7" t="s">
        <v>9</v>
      </c>
      <c r="U2" s="3" t="s">
        <v>5</v>
      </c>
      <c r="V2" s="9" t="s">
        <v>6</v>
      </c>
      <c r="W2" s="4" t="s">
        <v>7</v>
      </c>
      <c r="X2" s="7" t="s">
        <v>9</v>
      </c>
      <c r="AE2" s="3" t="s">
        <v>5</v>
      </c>
      <c r="AF2" s="9" t="s">
        <v>6</v>
      </c>
      <c r="AG2" s="4" t="s">
        <v>7</v>
      </c>
      <c r="AH2" s="7" t="s">
        <v>9</v>
      </c>
      <c r="AO2" s="3" t="s">
        <v>5</v>
      </c>
      <c r="AP2" s="9" t="s">
        <v>6</v>
      </c>
      <c r="AQ2" s="4" t="s">
        <v>7</v>
      </c>
      <c r="AR2" s="7" t="s">
        <v>9</v>
      </c>
      <c r="AY2" s="3" t="s">
        <v>5</v>
      </c>
      <c r="AZ2" s="9" t="s">
        <v>6</v>
      </c>
      <c r="BA2" s="4" t="s">
        <v>7</v>
      </c>
      <c r="BB2" s="7" t="s">
        <v>9</v>
      </c>
    </row>
    <row r="6" spans="1:59" ht="20.25" x14ac:dyDescent="0.25">
      <c r="A6" s="12" t="s">
        <v>4</v>
      </c>
      <c r="B6" s="12" t="s">
        <v>29</v>
      </c>
      <c r="C6" s="12" t="s">
        <v>30</v>
      </c>
      <c r="D6" s="12" t="s">
        <v>33</v>
      </c>
      <c r="F6" s="48" t="s">
        <v>31</v>
      </c>
      <c r="G6" s="48"/>
      <c r="H6" s="48"/>
      <c r="I6" s="48"/>
      <c r="K6" s="12" t="s">
        <v>4</v>
      </c>
      <c r="L6" s="12" t="s">
        <v>29</v>
      </c>
      <c r="M6" s="12" t="s">
        <v>30</v>
      </c>
      <c r="N6" s="12" t="s">
        <v>33</v>
      </c>
      <c r="P6" s="48" t="s">
        <v>31</v>
      </c>
      <c r="Q6" s="48"/>
      <c r="R6" s="48"/>
      <c r="S6" s="48"/>
      <c r="U6" s="12" t="s">
        <v>4</v>
      </c>
      <c r="V6" s="12" t="s">
        <v>29</v>
      </c>
      <c r="W6" s="12" t="s">
        <v>30</v>
      </c>
      <c r="X6" s="12" t="s">
        <v>33</v>
      </c>
      <c r="Z6" s="48" t="s">
        <v>31</v>
      </c>
      <c r="AA6" s="48"/>
      <c r="AB6" s="48"/>
      <c r="AC6" s="48"/>
      <c r="AE6" s="12" t="s">
        <v>4</v>
      </c>
      <c r="AF6" s="12" t="s">
        <v>29</v>
      </c>
      <c r="AG6" s="12" t="s">
        <v>30</v>
      </c>
      <c r="AH6" s="12" t="s">
        <v>33</v>
      </c>
      <c r="AJ6" s="48" t="s">
        <v>31</v>
      </c>
      <c r="AK6" s="48"/>
      <c r="AL6" s="48"/>
      <c r="AM6" s="48"/>
      <c r="AO6" s="12" t="s">
        <v>4</v>
      </c>
      <c r="AP6" s="12" t="s">
        <v>29</v>
      </c>
      <c r="AQ6" s="12" t="s">
        <v>30</v>
      </c>
      <c r="AR6" s="12" t="s">
        <v>33</v>
      </c>
      <c r="AT6" s="48" t="s">
        <v>31</v>
      </c>
      <c r="AU6" s="48"/>
      <c r="AV6" s="48"/>
      <c r="AW6" s="48"/>
      <c r="AY6" s="12" t="s">
        <v>4</v>
      </c>
      <c r="AZ6" s="12" t="s">
        <v>29</v>
      </c>
      <c r="BA6" s="12" t="s">
        <v>30</v>
      </c>
      <c r="BB6" s="12" t="s">
        <v>33</v>
      </c>
      <c r="BD6" s="48" t="s">
        <v>31</v>
      </c>
      <c r="BE6" s="48"/>
      <c r="BF6" s="48"/>
      <c r="BG6" s="48"/>
    </row>
    <row r="7" spans="1:59" x14ac:dyDescent="0.25">
      <c r="A7" s="12">
        <v>1</v>
      </c>
      <c r="B7" s="19">
        <v>2</v>
      </c>
      <c r="C7" s="19">
        <v>0</v>
      </c>
      <c r="D7" s="51">
        <f>(C22/B22)</f>
        <v>0.39393939393939392</v>
      </c>
      <c r="F7" s="49" t="s">
        <v>56</v>
      </c>
      <c r="G7" s="50"/>
      <c r="H7" s="50"/>
      <c r="I7" s="50"/>
      <c r="K7" s="12">
        <v>1</v>
      </c>
      <c r="L7" s="19">
        <v>0</v>
      </c>
      <c r="M7" s="19">
        <v>0</v>
      </c>
      <c r="N7" s="51">
        <f>(M22/L22)</f>
        <v>0.27472527472527475</v>
      </c>
      <c r="P7" s="49" t="s">
        <v>32</v>
      </c>
      <c r="Q7" s="50"/>
      <c r="R7" s="50"/>
      <c r="S7" s="50"/>
      <c r="U7" s="12">
        <v>1</v>
      </c>
      <c r="V7" s="19">
        <v>2</v>
      </c>
      <c r="W7" s="19">
        <v>0</v>
      </c>
      <c r="X7" s="51">
        <f>(W22/V22)</f>
        <v>0.34090909090909088</v>
      </c>
      <c r="Z7" s="49" t="s">
        <v>32</v>
      </c>
      <c r="AA7" s="50"/>
      <c r="AB7" s="50"/>
      <c r="AC7" s="50"/>
      <c r="AE7" s="12">
        <v>1</v>
      </c>
      <c r="AF7" s="19">
        <v>0</v>
      </c>
      <c r="AG7" s="19">
        <v>0</v>
      </c>
      <c r="AH7" s="51">
        <f>(AG22/AF22)</f>
        <v>0.15789473684210525</v>
      </c>
      <c r="AJ7" s="49" t="s">
        <v>32</v>
      </c>
      <c r="AK7" s="50"/>
      <c r="AL7" s="50"/>
      <c r="AM7" s="50"/>
      <c r="AO7" s="12">
        <v>1</v>
      </c>
      <c r="AP7" s="19">
        <v>1</v>
      </c>
      <c r="AQ7" s="19">
        <v>0</v>
      </c>
      <c r="AR7" s="51">
        <f>(AQ22/AP22)</f>
        <v>0.16129032258064516</v>
      </c>
      <c r="AT7" s="49" t="s">
        <v>32</v>
      </c>
      <c r="AU7" s="50"/>
      <c r="AV7" s="50"/>
      <c r="AW7" s="50"/>
      <c r="AY7" s="12">
        <v>1</v>
      </c>
      <c r="AZ7" s="19">
        <v>0</v>
      </c>
      <c r="BA7" s="19">
        <v>0</v>
      </c>
      <c r="BB7" s="51">
        <f>(BA22/AZ22)</f>
        <v>0.25</v>
      </c>
      <c r="BD7" s="49" t="s">
        <v>32</v>
      </c>
      <c r="BE7" s="50"/>
      <c r="BF7" s="50"/>
      <c r="BG7" s="50"/>
    </row>
    <row r="8" spans="1:59" x14ac:dyDescent="0.25">
      <c r="A8" s="12">
        <v>2</v>
      </c>
      <c r="B8" s="19">
        <v>3</v>
      </c>
      <c r="C8" s="19">
        <v>0</v>
      </c>
      <c r="D8" s="52"/>
      <c r="F8" s="50"/>
      <c r="G8" s="50"/>
      <c r="H8" s="50"/>
      <c r="I8" s="50"/>
      <c r="K8" s="12">
        <v>2</v>
      </c>
      <c r="L8" s="19">
        <v>0</v>
      </c>
      <c r="M8" s="19">
        <v>0</v>
      </c>
      <c r="N8" s="52"/>
      <c r="P8" s="50"/>
      <c r="Q8" s="50"/>
      <c r="R8" s="50"/>
      <c r="S8" s="50"/>
      <c r="U8" s="12">
        <v>2</v>
      </c>
      <c r="V8" s="19">
        <v>1</v>
      </c>
      <c r="W8" s="19">
        <v>0</v>
      </c>
      <c r="X8" s="52"/>
      <c r="Z8" s="50"/>
      <c r="AA8" s="50"/>
      <c r="AB8" s="50"/>
      <c r="AC8" s="50"/>
      <c r="AE8" s="12">
        <v>2</v>
      </c>
      <c r="AF8" s="19">
        <v>1</v>
      </c>
      <c r="AG8" s="19">
        <v>0</v>
      </c>
      <c r="AH8" s="52"/>
      <c r="AJ8" s="50"/>
      <c r="AK8" s="50"/>
      <c r="AL8" s="50"/>
      <c r="AM8" s="50"/>
      <c r="AO8" s="12">
        <v>2</v>
      </c>
      <c r="AP8" s="19">
        <v>0</v>
      </c>
      <c r="AQ8" s="19">
        <v>0</v>
      </c>
      <c r="AR8" s="52"/>
      <c r="AT8" s="50"/>
      <c r="AU8" s="50"/>
      <c r="AV8" s="50"/>
      <c r="AW8" s="50"/>
      <c r="AY8" s="12">
        <v>2</v>
      </c>
      <c r="AZ8" s="19">
        <v>0</v>
      </c>
      <c r="BA8" s="19">
        <v>0</v>
      </c>
      <c r="BB8" s="52"/>
      <c r="BD8" s="50"/>
      <c r="BE8" s="50"/>
      <c r="BF8" s="50"/>
      <c r="BG8" s="50"/>
    </row>
    <row r="9" spans="1:59" x14ac:dyDescent="0.25">
      <c r="A9" s="12">
        <v>3</v>
      </c>
      <c r="B9" s="19">
        <v>4</v>
      </c>
      <c r="C9" s="19">
        <v>0</v>
      </c>
      <c r="D9" s="52"/>
      <c r="F9" s="50"/>
      <c r="G9" s="50"/>
      <c r="H9" s="50"/>
      <c r="I9" s="50"/>
      <c r="K9" s="12">
        <v>3</v>
      </c>
      <c r="L9" s="19">
        <v>3</v>
      </c>
      <c r="M9" s="19">
        <v>0</v>
      </c>
      <c r="N9" s="52"/>
      <c r="P9" s="50"/>
      <c r="Q9" s="50"/>
      <c r="R9" s="50"/>
      <c r="S9" s="50"/>
      <c r="U9" s="12">
        <v>3</v>
      </c>
      <c r="V9" s="19">
        <v>1</v>
      </c>
      <c r="W9" s="19">
        <v>0</v>
      </c>
      <c r="X9" s="52"/>
      <c r="Z9" s="50"/>
      <c r="AA9" s="50"/>
      <c r="AB9" s="50"/>
      <c r="AC9" s="50"/>
      <c r="AE9" s="12">
        <v>3</v>
      </c>
      <c r="AF9" s="19">
        <v>1</v>
      </c>
      <c r="AG9" s="19">
        <v>0</v>
      </c>
      <c r="AH9" s="52"/>
      <c r="AJ9" s="50"/>
      <c r="AK9" s="50"/>
      <c r="AL9" s="50"/>
      <c r="AM9" s="50"/>
      <c r="AO9" s="12">
        <v>3</v>
      </c>
      <c r="AP9" s="19">
        <v>0</v>
      </c>
      <c r="AQ9" s="19">
        <v>0</v>
      </c>
      <c r="AR9" s="52"/>
      <c r="AT9" s="50"/>
      <c r="AU9" s="50"/>
      <c r="AV9" s="50"/>
      <c r="AW9" s="50"/>
      <c r="AY9" s="12">
        <v>3</v>
      </c>
      <c r="AZ9" s="19">
        <v>0</v>
      </c>
      <c r="BA9" s="19">
        <v>0</v>
      </c>
      <c r="BB9" s="52"/>
      <c r="BD9" s="50"/>
      <c r="BE9" s="50"/>
      <c r="BF9" s="50"/>
      <c r="BG9" s="50"/>
    </row>
    <row r="10" spans="1:59" x14ac:dyDescent="0.25">
      <c r="A10" s="12">
        <v>4</v>
      </c>
      <c r="B10" s="19">
        <v>19</v>
      </c>
      <c r="C10" s="19">
        <v>8</v>
      </c>
      <c r="D10" s="52"/>
      <c r="K10" s="12">
        <v>4</v>
      </c>
      <c r="L10" s="19">
        <v>17</v>
      </c>
      <c r="M10" s="19">
        <v>8</v>
      </c>
      <c r="N10" s="52"/>
      <c r="U10" s="12">
        <v>4</v>
      </c>
      <c r="V10" s="19">
        <v>3</v>
      </c>
      <c r="W10" s="19">
        <v>0</v>
      </c>
      <c r="X10" s="52"/>
      <c r="AE10" s="12">
        <v>4</v>
      </c>
      <c r="AF10" s="19">
        <v>1</v>
      </c>
      <c r="AG10" s="19">
        <v>0</v>
      </c>
      <c r="AH10" s="52"/>
      <c r="AO10" s="12">
        <v>4</v>
      </c>
      <c r="AP10" s="19">
        <v>2</v>
      </c>
      <c r="AQ10" s="19">
        <v>0</v>
      </c>
      <c r="AR10" s="52"/>
      <c r="AY10" s="12">
        <v>4</v>
      </c>
      <c r="AZ10" s="19">
        <v>0</v>
      </c>
      <c r="BA10" s="19">
        <v>0</v>
      </c>
      <c r="BB10" s="52"/>
    </row>
    <row r="11" spans="1:59" x14ac:dyDescent="0.25">
      <c r="A11" s="12">
        <v>5</v>
      </c>
      <c r="B11" s="19">
        <v>3</v>
      </c>
      <c r="C11" s="19">
        <v>0</v>
      </c>
      <c r="D11" s="52"/>
      <c r="K11" s="12">
        <v>5</v>
      </c>
      <c r="L11" s="19">
        <v>3</v>
      </c>
      <c r="M11" s="19">
        <v>0</v>
      </c>
      <c r="N11" s="52"/>
      <c r="U11" s="12">
        <v>5</v>
      </c>
      <c r="V11" s="19">
        <v>1</v>
      </c>
      <c r="W11" s="19">
        <v>0</v>
      </c>
      <c r="X11" s="52"/>
      <c r="AE11" s="12">
        <v>5</v>
      </c>
      <c r="AF11" s="19">
        <v>3</v>
      </c>
      <c r="AG11" s="19">
        <v>0</v>
      </c>
      <c r="AH11" s="52"/>
      <c r="AO11" s="12">
        <v>5</v>
      </c>
      <c r="AP11" s="19">
        <v>2</v>
      </c>
      <c r="AQ11" s="19">
        <v>0</v>
      </c>
      <c r="AR11" s="52"/>
      <c r="AY11" s="12">
        <v>5</v>
      </c>
      <c r="AZ11" s="19">
        <v>0</v>
      </c>
      <c r="BA11" s="19">
        <v>0</v>
      </c>
      <c r="BB11" s="52"/>
    </row>
    <row r="12" spans="1:59" x14ac:dyDescent="0.25">
      <c r="A12" s="12">
        <v>6</v>
      </c>
      <c r="B12" s="19">
        <v>8</v>
      </c>
      <c r="C12" s="19">
        <v>1</v>
      </c>
      <c r="D12" s="52"/>
      <c r="G12" t="s">
        <v>34</v>
      </c>
      <c r="H12" s="22">
        <f>(C22/B22)</f>
        <v>0.39393939393939392</v>
      </c>
      <c r="K12" s="12">
        <v>6</v>
      </c>
      <c r="L12" s="19">
        <v>11</v>
      </c>
      <c r="M12" s="19">
        <v>5</v>
      </c>
      <c r="N12" s="52"/>
      <c r="Q12" t="s">
        <v>34</v>
      </c>
      <c r="R12" s="22">
        <f>(M22/L22)</f>
        <v>0.27472527472527475</v>
      </c>
      <c r="U12" s="12">
        <v>6</v>
      </c>
      <c r="V12" s="19">
        <v>4</v>
      </c>
      <c r="W12" s="19">
        <v>3</v>
      </c>
      <c r="X12" s="52"/>
      <c r="AA12" t="s">
        <v>34</v>
      </c>
      <c r="AB12" s="22">
        <f>(W22/V22)</f>
        <v>0.34090909090909088</v>
      </c>
      <c r="AE12" s="12">
        <v>6</v>
      </c>
      <c r="AF12" s="19">
        <v>0</v>
      </c>
      <c r="AG12" s="19">
        <v>0</v>
      </c>
      <c r="AH12" s="52"/>
      <c r="AK12" t="s">
        <v>34</v>
      </c>
      <c r="AL12" s="22">
        <f>(AG22/AF22)</f>
        <v>0.15789473684210525</v>
      </c>
      <c r="AO12" s="12">
        <v>6</v>
      </c>
      <c r="AP12" s="19">
        <v>4</v>
      </c>
      <c r="AQ12" s="19">
        <v>0</v>
      </c>
      <c r="AR12" s="52"/>
      <c r="AU12" t="s">
        <v>34</v>
      </c>
      <c r="AV12" s="22">
        <f>(AQ22/AP22)</f>
        <v>0.16129032258064516</v>
      </c>
      <c r="AY12" s="12">
        <v>6</v>
      </c>
      <c r="AZ12" s="19">
        <v>0</v>
      </c>
      <c r="BA12" s="19">
        <v>0</v>
      </c>
      <c r="BB12" s="52"/>
      <c r="BE12" t="s">
        <v>34</v>
      </c>
      <c r="BF12" s="22">
        <f>(BA22/AZ22)</f>
        <v>0.25</v>
      </c>
    </row>
    <row r="13" spans="1:59" x14ac:dyDescent="0.25">
      <c r="A13" s="12">
        <v>7</v>
      </c>
      <c r="B13" s="19">
        <v>4</v>
      </c>
      <c r="C13" s="19">
        <v>0</v>
      </c>
      <c r="D13" s="52"/>
      <c r="K13" s="12">
        <v>7</v>
      </c>
      <c r="L13" s="19">
        <v>2</v>
      </c>
      <c r="M13" s="19">
        <v>0</v>
      </c>
      <c r="N13" s="52"/>
      <c r="U13" s="12">
        <v>7</v>
      </c>
      <c r="V13" s="19">
        <v>0</v>
      </c>
      <c r="W13" s="19">
        <v>0</v>
      </c>
      <c r="X13" s="52"/>
      <c r="AE13" s="12">
        <v>7</v>
      </c>
      <c r="AF13" s="19">
        <v>5</v>
      </c>
      <c r="AG13" s="19">
        <v>2</v>
      </c>
      <c r="AH13" s="52"/>
      <c r="AO13" s="12">
        <v>7</v>
      </c>
      <c r="AP13" s="19">
        <v>3</v>
      </c>
      <c r="AQ13" s="19">
        <v>0</v>
      </c>
      <c r="AR13" s="52"/>
      <c r="AY13" s="12">
        <v>7</v>
      </c>
      <c r="AZ13" s="19">
        <v>0</v>
      </c>
      <c r="BA13" s="19">
        <v>0</v>
      </c>
      <c r="BB13" s="52"/>
    </row>
    <row r="14" spans="1:59" x14ac:dyDescent="0.25">
      <c r="A14" s="12">
        <v>8</v>
      </c>
      <c r="B14" s="19">
        <v>2</v>
      </c>
      <c r="C14" s="19">
        <v>0</v>
      </c>
      <c r="D14" s="52"/>
      <c r="K14" s="12">
        <v>8</v>
      </c>
      <c r="L14" s="19">
        <v>1</v>
      </c>
      <c r="M14" s="19">
        <v>0</v>
      </c>
      <c r="N14" s="52"/>
      <c r="U14" s="12">
        <v>8</v>
      </c>
      <c r="V14" s="19">
        <v>3</v>
      </c>
      <c r="W14" s="19">
        <v>0</v>
      </c>
      <c r="X14" s="52"/>
      <c r="AE14" s="12">
        <v>8</v>
      </c>
      <c r="AF14" s="19">
        <v>2</v>
      </c>
      <c r="AG14" s="19">
        <v>0</v>
      </c>
      <c r="AH14" s="52"/>
      <c r="AO14" s="12">
        <v>8</v>
      </c>
      <c r="AP14" s="19">
        <v>0</v>
      </c>
      <c r="AQ14" s="19">
        <v>0</v>
      </c>
      <c r="AR14" s="52"/>
      <c r="AY14" s="12">
        <v>8</v>
      </c>
      <c r="AZ14" s="19">
        <v>0</v>
      </c>
      <c r="BA14" s="19">
        <v>0</v>
      </c>
      <c r="BB14" s="52"/>
    </row>
    <row r="15" spans="1:59" x14ac:dyDescent="0.25">
      <c r="A15" s="12">
        <v>9</v>
      </c>
      <c r="B15" s="19">
        <v>3</v>
      </c>
      <c r="C15" s="19">
        <v>0</v>
      </c>
      <c r="D15" s="52"/>
      <c r="K15" s="12">
        <v>9</v>
      </c>
      <c r="L15" s="19">
        <v>6</v>
      </c>
      <c r="M15" s="19">
        <v>0</v>
      </c>
      <c r="N15" s="52"/>
      <c r="U15" s="12">
        <v>9</v>
      </c>
      <c r="V15" s="19">
        <v>2</v>
      </c>
      <c r="W15" s="19">
        <v>0</v>
      </c>
      <c r="X15" s="52"/>
      <c r="AE15" s="12">
        <v>9</v>
      </c>
      <c r="AF15" s="19">
        <v>2</v>
      </c>
      <c r="AG15" s="19">
        <v>0</v>
      </c>
      <c r="AH15" s="52"/>
      <c r="AO15" s="12">
        <v>9</v>
      </c>
      <c r="AP15" s="19">
        <v>0</v>
      </c>
      <c r="AQ15" s="19">
        <v>0</v>
      </c>
      <c r="AR15" s="52"/>
      <c r="AY15" s="12">
        <v>9</v>
      </c>
      <c r="AZ15" s="19">
        <v>0</v>
      </c>
      <c r="BA15" s="19">
        <v>0</v>
      </c>
      <c r="BB15" s="52"/>
    </row>
    <row r="16" spans="1:59" x14ac:dyDescent="0.25">
      <c r="A16" s="12">
        <v>10</v>
      </c>
      <c r="B16" s="19">
        <v>2</v>
      </c>
      <c r="C16" s="19">
        <v>0</v>
      </c>
      <c r="D16" s="52"/>
      <c r="K16" s="12">
        <v>10</v>
      </c>
      <c r="L16" s="19">
        <v>10</v>
      </c>
      <c r="M16" s="19">
        <v>4</v>
      </c>
      <c r="N16" s="52"/>
      <c r="U16" s="12">
        <v>10</v>
      </c>
      <c r="V16" s="19">
        <v>10</v>
      </c>
      <c r="W16" s="19">
        <v>6</v>
      </c>
      <c r="X16" s="52"/>
      <c r="AE16" s="12">
        <v>10</v>
      </c>
      <c r="AF16" s="19">
        <v>4</v>
      </c>
      <c r="AG16" s="19">
        <v>0</v>
      </c>
      <c r="AH16" s="52"/>
      <c r="AO16" s="12">
        <v>10</v>
      </c>
      <c r="AP16" s="19">
        <v>9</v>
      </c>
      <c r="AQ16" s="19">
        <v>1</v>
      </c>
      <c r="AR16" s="52"/>
      <c r="AY16" s="12">
        <v>10</v>
      </c>
      <c r="AZ16" s="19">
        <v>3</v>
      </c>
      <c r="BA16" s="19">
        <v>1</v>
      </c>
      <c r="BB16" s="52"/>
    </row>
    <row r="17" spans="1:59" x14ac:dyDescent="0.25">
      <c r="A17" s="12">
        <v>11</v>
      </c>
      <c r="B17" s="19">
        <v>9</v>
      </c>
      <c r="C17" s="19">
        <v>2</v>
      </c>
      <c r="D17" s="52"/>
      <c r="K17" s="12">
        <v>11</v>
      </c>
      <c r="L17" s="19">
        <v>9</v>
      </c>
      <c r="M17" s="19">
        <v>3</v>
      </c>
      <c r="N17" s="52"/>
      <c r="U17" s="12">
        <v>11</v>
      </c>
      <c r="V17" s="19">
        <v>3</v>
      </c>
      <c r="W17" s="19">
        <v>0</v>
      </c>
      <c r="X17" s="52"/>
      <c r="AE17" s="12">
        <v>11</v>
      </c>
      <c r="AF17" s="19">
        <v>5</v>
      </c>
      <c r="AG17" s="19">
        <v>1</v>
      </c>
      <c r="AH17" s="52"/>
      <c r="AO17" s="12">
        <v>11</v>
      </c>
      <c r="AP17" s="19">
        <v>0</v>
      </c>
      <c r="AQ17" s="19">
        <v>0</v>
      </c>
      <c r="AR17" s="52"/>
      <c r="AY17" s="12">
        <v>11</v>
      </c>
      <c r="AZ17" s="19">
        <v>1</v>
      </c>
      <c r="BA17" s="19">
        <v>1</v>
      </c>
      <c r="BB17" s="52"/>
    </row>
    <row r="18" spans="1:59" x14ac:dyDescent="0.25">
      <c r="A18" s="12">
        <v>12</v>
      </c>
      <c r="B18" s="19">
        <v>26</v>
      </c>
      <c r="C18" s="19">
        <v>17</v>
      </c>
      <c r="D18" s="52"/>
      <c r="K18" s="12">
        <v>12</v>
      </c>
      <c r="L18" s="19">
        <v>10</v>
      </c>
      <c r="M18" s="19">
        <v>2</v>
      </c>
      <c r="N18" s="52"/>
      <c r="U18" s="12">
        <v>12</v>
      </c>
      <c r="V18" s="19">
        <v>7</v>
      </c>
      <c r="W18" s="19">
        <v>4</v>
      </c>
      <c r="X18" s="52"/>
      <c r="AE18" s="12">
        <v>12</v>
      </c>
      <c r="AF18" s="19">
        <v>6</v>
      </c>
      <c r="AG18" s="19">
        <v>2</v>
      </c>
      <c r="AH18" s="52"/>
      <c r="AO18" s="12">
        <v>12</v>
      </c>
      <c r="AP18" s="19">
        <v>5</v>
      </c>
      <c r="AQ18" s="19">
        <v>2</v>
      </c>
      <c r="AR18" s="52"/>
      <c r="AY18" s="12">
        <v>12</v>
      </c>
      <c r="AZ18" s="19">
        <v>0</v>
      </c>
      <c r="BA18" s="19">
        <v>0</v>
      </c>
      <c r="BB18" s="52"/>
    </row>
    <row r="19" spans="1:59" x14ac:dyDescent="0.25">
      <c r="A19" s="12">
        <v>13</v>
      </c>
      <c r="B19" s="19">
        <v>4</v>
      </c>
      <c r="C19" s="19">
        <v>0</v>
      </c>
      <c r="D19" s="52"/>
      <c r="K19" s="12">
        <v>13</v>
      </c>
      <c r="L19" s="19">
        <v>5</v>
      </c>
      <c r="M19" s="19">
        <v>0</v>
      </c>
      <c r="N19" s="52"/>
      <c r="U19" s="12">
        <v>13</v>
      </c>
      <c r="V19" s="19">
        <v>2</v>
      </c>
      <c r="W19" s="19">
        <v>0</v>
      </c>
      <c r="X19" s="52"/>
      <c r="AE19" s="12">
        <v>13</v>
      </c>
      <c r="AF19" s="19">
        <v>3</v>
      </c>
      <c r="AG19" s="19">
        <v>0</v>
      </c>
      <c r="AH19" s="52"/>
      <c r="AO19" s="12">
        <v>13</v>
      </c>
      <c r="AP19" s="19">
        <v>2</v>
      </c>
      <c r="AQ19" s="19">
        <v>0</v>
      </c>
      <c r="AR19" s="52"/>
      <c r="AY19" s="12">
        <v>13</v>
      </c>
      <c r="AZ19" s="19">
        <v>0</v>
      </c>
      <c r="BA19" s="19">
        <v>0</v>
      </c>
      <c r="BB19" s="52"/>
    </row>
    <row r="20" spans="1:59" x14ac:dyDescent="0.25">
      <c r="A20" s="12">
        <v>14</v>
      </c>
      <c r="B20" s="19">
        <v>29</v>
      </c>
      <c r="C20" s="19">
        <v>24</v>
      </c>
      <c r="D20" s="52"/>
      <c r="K20" s="12">
        <v>14</v>
      </c>
      <c r="L20" s="19">
        <v>10</v>
      </c>
      <c r="M20" s="19">
        <v>3</v>
      </c>
      <c r="N20" s="52"/>
      <c r="U20" s="12">
        <v>14</v>
      </c>
      <c r="V20" s="19">
        <v>3</v>
      </c>
      <c r="W20" s="19">
        <v>2</v>
      </c>
      <c r="X20" s="52"/>
      <c r="AE20" s="12">
        <v>14</v>
      </c>
      <c r="AF20" s="19">
        <v>2</v>
      </c>
      <c r="AG20" s="19">
        <v>1</v>
      </c>
      <c r="AH20" s="52"/>
      <c r="AO20" s="12">
        <v>14</v>
      </c>
      <c r="AP20" s="19">
        <v>3</v>
      </c>
      <c r="AQ20" s="19">
        <v>2</v>
      </c>
      <c r="AR20" s="52"/>
      <c r="AY20" s="12">
        <v>14</v>
      </c>
      <c r="AZ20" s="19">
        <v>4</v>
      </c>
      <c r="BA20" s="19">
        <v>0</v>
      </c>
      <c r="BB20" s="52"/>
    </row>
    <row r="21" spans="1:59" x14ac:dyDescent="0.25">
      <c r="A21" s="12">
        <v>15</v>
      </c>
      <c r="B21" s="19">
        <v>14</v>
      </c>
      <c r="C21" s="19">
        <v>0</v>
      </c>
      <c r="D21" s="53"/>
      <c r="K21" s="12">
        <v>15</v>
      </c>
      <c r="L21" s="19">
        <v>4</v>
      </c>
      <c r="M21" s="19">
        <v>0</v>
      </c>
      <c r="N21" s="53"/>
      <c r="U21" s="12">
        <v>15</v>
      </c>
      <c r="V21" s="19">
        <v>2</v>
      </c>
      <c r="W21" s="19">
        <v>0</v>
      </c>
      <c r="X21" s="53"/>
      <c r="AE21" s="12">
        <v>15</v>
      </c>
      <c r="AF21" s="19">
        <v>3</v>
      </c>
      <c r="AG21" s="19">
        <v>0</v>
      </c>
      <c r="AH21" s="53"/>
      <c r="AO21" s="12">
        <v>15</v>
      </c>
      <c r="AP21" s="19">
        <v>0</v>
      </c>
      <c r="AQ21" s="19">
        <v>0</v>
      </c>
      <c r="AR21" s="53"/>
      <c r="AY21" s="12">
        <v>15</v>
      </c>
      <c r="AZ21" s="19">
        <v>0</v>
      </c>
      <c r="BA21" s="19">
        <v>0</v>
      </c>
      <c r="BB21" s="53"/>
    </row>
    <row r="22" spans="1:59" x14ac:dyDescent="0.25">
      <c r="B22" s="19">
        <f>SUM(B7:B21)</f>
        <v>132</v>
      </c>
      <c r="C22" s="19">
        <f>SUM(C7:C21)</f>
        <v>52</v>
      </c>
      <c r="D22" s="20"/>
      <c r="L22" s="19">
        <f>SUM(L7:L21)</f>
        <v>91</v>
      </c>
      <c r="M22" s="19">
        <f>SUM(M7:M21)</f>
        <v>25</v>
      </c>
      <c r="N22" s="20"/>
      <c r="V22" s="19">
        <f>SUM(V7:V21)</f>
        <v>44</v>
      </c>
      <c r="W22" s="19">
        <f>SUM(W7:W21)</f>
        <v>15</v>
      </c>
      <c r="X22" s="20"/>
      <c r="AF22" s="19">
        <f>SUM(AF7:AF21)</f>
        <v>38</v>
      </c>
      <c r="AG22" s="19">
        <f>SUM(AG7:AG21)</f>
        <v>6</v>
      </c>
      <c r="AH22" s="20"/>
      <c r="AP22" s="19">
        <f>SUM(AP7:AP21)</f>
        <v>31</v>
      </c>
      <c r="AQ22" s="19">
        <f>SUM(AQ7:AQ21)</f>
        <v>5</v>
      </c>
      <c r="AR22" s="20"/>
      <c r="AZ22" s="19">
        <f>SUM(AZ7:AZ21)</f>
        <v>8</v>
      </c>
      <c r="BA22" s="19">
        <f>SUM(BA7:BA21)</f>
        <v>2</v>
      </c>
      <c r="BB22" s="20"/>
    </row>
    <row r="24" spans="1:59" x14ac:dyDescent="0.25">
      <c r="A24" s="2" t="s">
        <v>2</v>
      </c>
      <c r="B24" s="8" t="s">
        <v>3</v>
      </c>
      <c r="C24" s="2" t="s">
        <v>4</v>
      </c>
      <c r="D24" s="6">
        <v>45664</v>
      </c>
      <c r="K24" s="2" t="s">
        <v>2</v>
      </c>
      <c r="L24" s="8" t="s">
        <v>3</v>
      </c>
      <c r="M24" s="2" t="s">
        <v>4</v>
      </c>
      <c r="N24" s="6">
        <v>45678</v>
      </c>
      <c r="U24" s="2" t="s">
        <v>2</v>
      </c>
      <c r="V24" s="8" t="s">
        <v>3</v>
      </c>
      <c r="W24" s="2" t="s">
        <v>4</v>
      </c>
      <c r="X24" s="6">
        <v>45692</v>
      </c>
      <c r="AE24" s="2" t="s">
        <v>2</v>
      </c>
      <c r="AF24" s="8" t="s">
        <v>3</v>
      </c>
      <c r="AG24" s="2" t="s">
        <v>4</v>
      </c>
      <c r="AH24" s="6">
        <v>45706</v>
      </c>
      <c r="AO24" s="2" t="s">
        <v>2</v>
      </c>
      <c r="AP24" s="8" t="s">
        <v>3</v>
      </c>
      <c r="AQ24" s="2" t="s">
        <v>4</v>
      </c>
      <c r="AR24" s="6">
        <v>45720</v>
      </c>
    </row>
    <row r="25" spans="1:59" x14ac:dyDescent="0.25">
      <c r="A25" s="3" t="s">
        <v>5</v>
      </c>
      <c r="B25" s="9" t="s">
        <v>6</v>
      </c>
      <c r="C25" s="4" t="s">
        <v>7</v>
      </c>
      <c r="D25" s="7" t="s">
        <v>9</v>
      </c>
      <c r="K25" s="3" t="s">
        <v>5</v>
      </c>
      <c r="L25" s="9" t="s">
        <v>6</v>
      </c>
      <c r="M25" s="4" t="s">
        <v>7</v>
      </c>
      <c r="N25" s="7" t="s">
        <v>9</v>
      </c>
      <c r="U25" s="3" t="s">
        <v>5</v>
      </c>
      <c r="V25" s="9" t="s">
        <v>6</v>
      </c>
      <c r="W25" s="4" t="s">
        <v>7</v>
      </c>
      <c r="X25" s="7" t="s">
        <v>9</v>
      </c>
      <c r="AE25" s="3" t="s">
        <v>5</v>
      </c>
      <c r="AF25" s="9" t="s">
        <v>6</v>
      </c>
      <c r="AG25" s="4" t="s">
        <v>7</v>
      </c>
      <c r="AH25" s="7" t="s">
        <v>9</v>
      </c>
      <c r="AO25" s="3" t="s">
        <v>5</v>
      </c>
      <c r="AP25" s="9" t="s">
        <v>6</v>
      </c>
      <c r="AQ25" s="4" t="s">
        <v>7</v>
      </c>
      <c r="AR25" s="7" t="s">
        <v>9</v>
      </c>
      <c r="AY25" s="2" t="s">
        <v>2</v>
      </c>
      <c r="AZ25" s="8" t="s">
        <v>3</v>
      </c>
      <c r="BA25" s="2" t="s">
        <v>4</v>
      </c>
      <c r="BB25" s="6">
        <v>45734</v>
      </c>
    </row>
    <row r="26" spans="1:59" x14ac:dyDescent="0.25">
      <c r="AY26" s="3" t="s">
        <v>5</v>
      </c>
      <c r="AZ26" s="9" t="s">
        <v>6</v>
      </c>
      <c r="BA26" s="4" t="s">
        <v>7</v>
      </c>
      <c r="BB26" s="7" t="s">
        <v>9</v>
      </c>
    </row>
    <row r="29" spans="1:59" ht="20.25" x14ac:dyDescent="0.25">
      <c r="A29" s="12" t="s">
        <v>4</v>
      </c>
      <c r="B29" s="12" t="s">
        <v>29</v>
      </c>
      <c r="C29" s="12" t="s">
        <v>30</v>
      </c>
      <c r="D29" s="12" t="s">
        <v>33</v>
      </c>
      <c r="F29" s="48" t="s">
        <v>31</v>
      </c>
      <c r="G29" s="48"/>
      <c r="H29" s="48"/>
      <c r="I29" s="48"/>
      <c r="K29" s="12" t="s">
        <v>4</v>
      </c>
      <c r="L29" s="12" t="s">
        <v>29</v>
      </c>
      <c r="M29" s="12" t="s">
        <v>30</v>
      </c>
      <c r="N29" s="12" t="s">
        <v>33</v>
      </c>
      <c r="P29" s="48" t="s">
        <v>31</v>
      </c>
      <c r="Q29" s="48"/>
      <c r="R29" s="48"/>
      <c r="S29" s="48"/>
      <c r="U29" s="12" t="s">
        <v>4</v>
      </c>
      <c r="V29" s="12" t="s">
        <v>29</v>
      </c>
      <c r="W29" s="12" t="s">
        <v>30</v>
      </c>
      <c r="X29" s="12" t="s">
        <v>33</v>
      </c>
      <c r="Z29" s="48" t="s">
        <v>31</v>
      </c>
      <c r="AA29" s="48"/>
      <c r="AB29" s="48"/>
      <c r="AC29" s="48"/>
      <c r="AE29" s="12" t="s">
        <v>4</v>
      </c>
      <c r="AF29" s="12" t="s">
        <v>29</v>
      </c>
      <c r="AG29" s="12" t="s">
        <v>30</v>
      </c>
      <c r="AH29" s="12" t="s">
        <v>33</v>
      </c>
      <c r="AJ29" s="48" t="s">
        <v>31</v>
      </c>
      <c r="AK29" s="48"/>
      <c r="AL29" s="48"/>
      <c r="AM29" s="48"/>
      <c r="AO29" s="12" t="s">
        <v>4</v>
      </c>
      <c r="AP29" s="12" t="s">
        <v>29</v>
      </c>
      <c r="AQ29" s="12" t="s">
        <v>30</v>
      </c>
      <c r="AR29" s="12" t="s">
        <v>33</v>
      </c>
      <c r="AT29" s="48" t="s">
        <v>31</v>
      </c>
      <c r="AU29" s="48"/>
      <c r="AV29" s="48"/>
      <c r="AW29" s="48"/>
      <c r="AY29" s="12" t="s">
        <v>4</v>
      </c>
      <c r="AZ29" s="12" t="s">
        <v>29</v>
      </c>
      <c r="BA29" s="12" t="s">
        <v>30</v>
      </c>
      <c r="BB29" s="12" t="s">
        <v>33</v>
      </c>
      <c r="BD29" s="48" t="s">
        <v>31</v>
      </c>
      <c r="BE29" s="48"/>
      <c r="BF29" s="48"/>
      <c r="BG29" s="48"/>
    </row>
    <row r="30" spans="1:59" ht="15" customHeight="1" x14ac:dyDescent="0.25">
      <c r="A30" s="12">
        <v>1</v>
      </c>
      <c r="B30" s="19">
        <v>1</v>
      </c>
      <c r="C30" s="19">
        <v>0</v>
      </c>
      <c r="D30" s="51">
        <f>(C45/B45)</f>
        <v>0.12121212121212122</v>
      </c>
      <c r="F30" s="49" t="s">
        <v>32</v>
      </c>
      <c r="G30" s="50"/>
      <c r="H30" s="50"/>
      <c r="I30" s="50"/>
      <c r="K30" s="12">
        <v>1</v>
      </c>
      <c r="L30" s="19">
        <v>0</v>
      </c>
      <c r="M30" s="19">
        <v>0</v>
      </c>
      <c r="N30" s="51">
        <f>(M45/L45)</f>
        <v>0.11764705882352941</v>
      </c>
      <c r="P30" s="49" t="s">
        <v>32</v>
      </c>
      <c r="Q30" s="50"/>
      <c r="R30" s="50"/>
      <c r="S30" s="50"/>
      <c r="U30" s="12">
        <v>1</v>
      </c>
      <c r="V30" s="19">
        <v>1</v>
      </c>
      <c r="W30" s="19">
        <v>0</v>
      </c>
      <c r="X30" s="51">
        <f>(W45/V45)</f>
        <v>7.1428571428571425E-2</v>
      </c>
      <c r="Z30" s="49" t="s">
        <v>32</v>
      </c>
      <c r="AA30" s="50"/>
      <c r="AB30" s="50"/>
      <c r="AC30" s="50"/>
      <c r="AE30" s="12">
        <v>1</v>
      </c>
      <c r="AF30" s="19">
        <v>2</v>
      </c>
      <c r="AG30" s="19">
        <v>0</v>
      </c>
      <c r="AH30" s="51">
        <f>(AG45/AF45)</f>
        <v>2.8571428571428571E-2</v>
      </c>
      <c r="AJ30" s="49" t="s">
        <v>32</v>
      </c>
      <c r="AK30" s="50"/>
      <c r="AL30" s="50"/>
      <c r="AM30" s="50"/>
      <c r="AO30" s="12">
        <v>1</v>
      </c>
      <c r="AP30" s="19">
        <v>5</v>
      </c>
      <c r="AQ30" s="19">
        <v>0</v>
      </c>
      <c r="AR30" s="51">
        <f>(AQ45/AP45)</f>
        <v>2.8571428571428571E-2</v>
      </c>
      <c r="AT30" s="49" t="s">
        <v>32</v>
      </c>
      <c r="AU30" s="50"/>
      <c r="AV30" s="50"/>
      <c r="AW30" s="50"/>
      <c r="AY30" s="12">
        <v>1</v>
      </c>
      <c r="AZ30" s="19">
        <v>3</v>
      </c>
      <c r="BA30" s="19">
        <v>0</v>
      </c>
      <c r="BB30" s="51">
        <f>(BA45/AZ45)</f>
        <v>2.8571428571428571E-2</v>
      </c>
      <c r="BD30" s="49" t="s">
        <v>32</v>
      </c>
      <c r="BE30" s="50"/>
      <c r="BF30" s="50"/>
      <c r="BG30" s="50"/>
    </row>
    <row r="31" spans="1:59" x14ac:dyDescent="0.25">
      <c r="A31" s="12">
        <v>2</v>
      </c>
      <c r="B31" s="19">
        <v>1</v>
      </c>
      <c r="C31" s="19">
        <v>0</v>
      </c>
      <c r="D31" s="52"/>
      <c r="F31" s="50"/>
      <c r="G31" s="50"/>
      <c r="H31" s="50"/>
      <c r="I31" s="50"/>
      <c r="K31" s="12">
        <v>2</v>
      </c>
      <c r="L31" s="19">
        <v>1</v>
      </c>
      <c r="M31" s="19">
        <v>0</v>
      </c>
      <c r="N31" s="52"/>
      <c r="P31" s="50"/>
      <c r="Q31" s="50"/>
      <c r="R31" s="50"/>
      <c r="S31" s="50"/>
      <c r="U31" s="12">
        <v>2</v>
      </c>
      <c r="V31" s="19">
        <v>1</v>
      </c>
      <c r="W31" s="19">
        <v>0</v>
      </c>
      <c r="X31" s="52"/>
      <c r="Z31" s="50"/>
      <c r="AA31" s="50"/>
      <c r="AB31" s="50"/>
      <c r="AC31" s="50"/>
      <c r="AE31" s="12">
        <v>2</v>
      </c>
      <c r="AF31" s="19">
        <v>1</v>
      </c>
      <c r="AG31" s="19">
        <v>0</v>
      </c>
      <c r="AH31" s="52"/>
      <c r="AJ31" s="50"/>
      <c r="AK31" s="50"/>
      <c r="AL31" s="50"/>
      <c r="AM31" s="50"/>
      <c r="AO31" s="12">
        <v>2</v>
      </c>
      <c r="AP31" s="19">
        <v>3</v>
      </c>
      <c r="AQ31" s="19">
        <v>0</v>
      </c>
      <c r="AR31" s="52"/>
      <c r="AT31" s="50"/>
      <c r="AU31" s="50"/>
      <c r="AV31" s="50"/>
      <c r="AW31" s="50"/>
      <c r="AY31" s="12">
        <v>2</v>
      </c>
      <c r="AZ31" s="19">
        <v>0</v>
      </c>
      <c r="BA31" s="19">
        <v>0</v>
      </c>
      <c r="BB31" s="52"/>
      <c r="BD31" s="50"/>
      <c r="BE31" s="50"/>
      <c r="BF31" s="50"/>
      <c r="BG31" s="50"/>
    </row>
    <row r="32" spans="1:59" x14ac:dyDescent="0.25">
      <c r="A32" s="12">
        <v>3</v>
      </c>
      <c r="B32" s="19">
        <v>0</v>
      </c>
      <c r="C32" s="19">
        <v>0</v>
      </c>
      <c r="D32" s="52"/>
      <c r="F32" s="50"/>
      <c r="G32" s="50"/>
      <c r="H32" s="50"/>
      <c r="I32" s="50"/>
      <c r="K32" s="12">
        <v>3</v>
      </c>
      <c r="L32" s="19">
        <v>2</v>
      </c>
      <c r="M32" s="19">
        <v>0</v>
      </c>
      <c r="N32" s="52"/>
      <c r="P32" s="50"/>
      <c r="Q32" s="50"/>
      <c r="R32" s="50"/>
      <c r="S32" s="50"/>
      <c r="U32" s="12">
        <v>3</v>
      </c>
      <c r="V32" s="19">
        <v>0</v>
      </c>
      <c r="W32" s="19">
        <v>0</v>
      </c>
      <c r="X32" s="52"/>
      <c r="Z32" s="50"/>
      <c r="AA32" s="50"/>
      <c r="AB32" s="50"/>
      <c r="AC32" s="50"/>
      <c r="AE32" s="12">
        <v>3</v>
      </c>
      <c r="AF32" s="19">
        <v>3</v>
      </c>
      <c r="AG32" s="19">
        <v>0</v>
      </c>
      <c r="AH32" s="52"/>
      <c r="AJ32" s="50"/>
      <c r="AK32" s="50"/>
      <c r="AL32" s="50"/>
      <c r="AM32" s="50"/>
      <c r="AO32" s="12">
        <v>3</v>
      </c>
      <c r="AP32" s="19">
        <v>2</v>
      </c>
      <c r="AQ32" s="19">
        <v>0</v>
      </c>
      <c r="AR32" s="52"/>
      <c r="AT32" s="50"/>
      <c r="AU32" s="50"/>
      <c r="AV32" s="50"/>
      <c r="AW32" s="50"/>
      <c r="AY32" s="12">
        <v>3</v>
      </c>
      <c r="AZ32" s="19">
        <v>2</v>
      </c>
      <c r="BA32" s="19">
        <v>0</v>
      </c>
      <c r="BB32" s="52"/>
      <c r="BD32" s="50"/>
      <c r="BE32" s="50"/>
      <c r="BF32" s="50"/>
      <c r="BG32" s="50"/>
    </row>
    <row r="33" spans="1:58" x14ac:dyDescent="0.25">
      <c r="A33" s="12">
        <v>4</v>
      </c>
      <c r="B33" s="19">
        <v>3</v>
      </c>
      <c r="C33" s="19">
        <v>0</v>
      </c>
      <c r="D33" s="52"/>
      <c r="K33" s="12">
        <v>4</v>
      </c>
      <c r="L33" s="19">
        <v>0</v>
      </c>
      <c r="M33" s="19">
        <v>0</v>
      </c>
      <c r="N33" s="52"/>
      <c r="U33" s="12">
        <v>4</v>
      </c>
      <c r="V33" s="19">
        <v>3</v>
      </c>
      <c r="W33" s="19">
        <v>0</v>
      </c>
      <c r="X33" s="52"/>
      <c r="AE33" s="12">
        <v>4</v>
      </c>
      <c r="AF33" s="19">
        <v>2</v>
      </c>
      <c r="AG33" s="19">
        <v>0</v>
      </c>
      <c r="AH33" s="52"/>
      <c r="AO33" s="12">
        <v>4</v>
      </c>
      <c r="AP33" s="19">
        <v>4</v>
      </c>
      <c r="AQ33" s="19">
        <v>0</v>
      </c>
      <c r="AR33" s="52"/>
      <c r="AY33" s="12">
        <v>4</v>
      </c>
      <c r="AZ33" s="19">
        <v>4</v>
      </c>
      <c r="BA33" s="19">
        <v>0</v>
      </c>
      <c r="BB33" s="52"/>
    </row>
    <row r="34" spans="1:58" x14ac:dyDescent="0.25">
      <c r="A34" s="12">
        <v>5</v>
      </c>
      <c r="B34" s="19">
        <v>2</v>
      </c>
      <c r="C34" s="19">
        <v>0</v>
      </c>
      <c r="D34" s="52"/>
      <c r="K34" s="12">
        <v>5</v>
      </c>
      <c r="L34" s="19">
        <v>0</v>
      </c>
      <c r="M34" s="19">
        <v>0</v>
      </c>
      <c r="N34" s="52"/>
      <c r="U34" s="12">
        <v>5</v>
      </c>
      <c r="V34" s="19">
        <v>2</v>
      </c>
      <c r="W34" s="19">
        <v>0</v>
      </c>
      <c r="X34" s="52"/>
      <c r="AE34" s="12">
        <v>5</v>
      </c>
      <c r="AF34" s="19">
        <v>2</v>
      </c>
      <c r="AG34" s="19">
        <v>0</v>
      </c>
      <c r="AH34" s="52"/>
      <c r="AO34" s="12">
        <v>5</v>
      </c>
      <c r="AP34" s="19">
        <v>1</v>
      </c>
      <c r="AQ34" s="19">
        <v>0</v>
      </c>
      <c r="AR34" s="52"/>
      <c r="AY34" s="12">
        <v>5</v>
      </c>
      <c r="AZ34" s="19">
        <v>3</v>
      </c>
      <c r="BA34" s="19">
        <v>0</v>
      </c>
      <c r="BB34" s="52"/>
    </row>
    <row r="35" spans="1:58" x14ac:dyDescent="0.25">
      <c r="A35" s="12">
        <v>6</v>
      </c>
      <c r="B35" s="19">
        <v>0</v>
      </c>
      <c r="C35" s="19">
        <v>0</v>
      </c>
      <c r="D35" s="52"/>
      <c r="G35" t="s">
        <v>34</v>
      </c>
      <c r="H35" s="22">
        <f>(C45/B45)</f>
        <v>0.12121212121212122</v>
      </c>
      <c r="K35" s="12">
        <v>6</v>
      </c>
      <c r="L35" s="19">
        <v>3</v>
      </c>
      <c r="M35" s="19">
        <v>0</v>
      </c>
      <c r="N35" s="52"/>
      <c r="Q35" t="s">
        <v>34</v>
      </c>
      <c r="R35" s="22">
        <f>(M45/L45)</f>
        <v>0.11764705882352941</v>
      </c>
      <c r="U35" s="12">
        <v>6</v>
      </c>
      <c r="V35" s="19">
        <v>0</v>
      </c>
      <c r="W35" s="19">
        <v>0</v>
      </c>
      <c r="X35" s="52"/>
      <c r="AA35" t="s">
        <v>34</v>
      </c>
      <c r="AB35" s="22">
        <f>(W45/V45)</f>
        <v>7.1428571428571425E-2</v>
      </c>
      <c r="AE35" s="12">
        <v>6</v>
      </c>
      <c r="AF35" s="19">
        <v>2</v>
      </c>
      <c r="AG35" s="19">
        <v>0</v>
      </c>
      <c r="AH35" s="52"/>
      <c r="AK35" t="s">
        <v>34</v>
      </c>
      <c r="AL35" s="22">
        <f>(AG45/AF45)</f>
        <v>2.8571428571428571E-2</v>
      </c>
      <c r="AO35" s="12">
        <v>6</v>
      </c>
      <c r="AP35" s="19">
        <v>3</v>
      </c>
      <c r="AQ35" s="19">
        <v>0</v>
      </c>
      <c r="AR35" s="52"/>
      <c r="AU35" t="s">
        <v>34</v>
      </c>
      <c r="AV35" s="22">
        <f>(AQ45/AP45)</f>
        <v>2.8571428571428571E-2</v>
      </c>
      <c r="AY35" s="12">
        <v>6</v>
      </c>
      <c r="AZ35" s="19">
        <v>0</v>
      </c>
      <c r="BA35" s="19">
        <v>0</v>
      </c>
      <c r="BB35" s="52"/>
      <c r="BE35" t="s">
        <v>34</v>
      </c>
      <c r="BF35" s="22">
        <f>(BA45/AZ45)</f>
        <v>2.8571428571428571E-2</v>
      </c>
    </row>
    <row r="36" spans="1:58" x14ac:dyDescent="0.25">
      <c r="A36" s="12">
        <v>7</v>
      </c>
      <c r="B36" s="19">
        <v>2</v>
      </c>
      <c r="C36" s="19">
        <v>0</v>
      </c>
      <c r="D36" s="52"/>
      <c r="K36" s="12">
        <v>7</v>
      </c>
      <c r="L36" s="19">
        <v>3</v>
      </c>
      <c r="M36" s="19">
        <v>0</v>
      </c>
      <c r="N36" s="52"/>
      <c r="U36" s="12">
        <v>7</v>
      </c>
      <c r="V36" s="19">
        <v>1</v>
      </c>
      <c r="W36" s="19">
        <v>0</v>
      </c>
      <c r="X36" s="52"/>
      <c r="AE36" s="12">
        <v>7</v>
      </c>
      <c r="AF36" s="19">
        <v>3</v>
      </c>
      <c r="AG36" s="19">
        <v>0</v>
      </c>
      <c r="AH36" s="52"/>
      <c r="AO36" s="12">
        <v>7</v>
      </c>
      <c r="AP36" s="19">
        <v>2</v>
      </c>
      <c r="AQ36" s="19">
        <v>0</v>
      </c>
      <c r="AR36" s="52"/>
      <c r="AY36" s="12">
        <v>7</v>
      </c>
      <c r="AZ36" s="19">
        <v>2</v>
      </c>
      <c r="BA36" s="19">
        <v>0</v>
      </c>
      <c r="BB36" s="52"/>
    </row>
    <row r="37" spans="1:58" x14ac:dyDescent="0.25">
      <c r="A37" s="12">
        <v>8</v>
      </c>
      <c r="B37" s="19">
        <v>3</v>
      </c>
      <c r="C37" s="19">
        <v>0</v>
      </c>
      <c r="D37" s="52"/>
      <c r="K37" s="12">
        <v>8</v>
      </c>
      <c r="L37" s="19">
        <v>0</v>
      </c>
      <c r="M37" s="19">
        <v>0</v>
      </c>
      <c r="N37" s="52"/>
      <c r="U37" s="12">
        <v>8</v>
      </c>
      <c r="V37" s="19">
        <v>0</v>
      </c>
      <c r="W37" s="19">
        <v>0</v>
      </c>
      <c r="X37" s="52"/>
      <c r="AE37" s="12">
        <v>8</v>
      </c>
      <c r="AF37" s="19">
        <v>4</v>
      </c>
      <c r="AG37" s="19">
        <v>0</v>
      </c>
      <c r="AH37" s="52"/>
      <c r="AO37" s="12">
        <v>8</v>
      </c>
      <c r="AP37" s="19">
        <v>1</v>
      </c>
      <c r="AQ37" s="19">
        <v>0</v>
      </c>
      <c r="AR37" s="52"/>
      <c r="AY37" s="12">
        <v>8</v>
      </c>
      <c r="AZ37" s="19">
        <v>3</v>
      </c>
      <c r="BA37" s="19">
        <v>0</v>
      </c>
      <c r="BB37" s="52"/>
    </row>
    <row r="38" spans="1:58" x14ac:dyDescent="0.25">
      <c r="A38" s="12">
        <v>9</v>
      </c>
      <c r="B38" s="19">
        <v>3</v>
      </c>
      <c r="C38" s="19">
        <v>0</v>
      </c>
      <c r="D38" s="52"/>
      <c r="K38" s="12">
        <v>9</v>
      </c>
      <c r="L38" s="19">
        <v>0</v>
      </c>
      <c r="M38" s="19">
        <v>0</v>
      </c>
      <c r="N38" s="52"/>
      <c r="U38" s="12">
        <v>9</v>
      </c>
      <c r="V38" s="19">
        <v>2</v>
      </c>
      <c r="W38" s="19">
        <v>0</v>
      </c>
      <c r="X38" s="52"/>
      <c r="AE38" s="12">
        <v>9</v>
      </c>
      <c r="AF38" s="19">
        <v>0</v>
      </c>
      <c r="AG38" s="19">
        <v>0</v>
      </c>
      <c r="AH38" s="52"/>
      <c r="AO38" s="12">
        <v>9</v>
      </c>
      <c r="AP38" s="19">
        <v>3</v>
      </c>
      <c r="AQ38" s="19">
        <v>0</v>
      </c>
      <c r="AR38" s="52"/>
      <c r="AY38" s="12">
        <v>9</v>
      </c>
      <c r="AZ38" s="19">
        <v>2</v>
      </c>
      <c r="BA38" s="19">
        <v>0</v>
      </c>
      <c r="BB38" s="52"/>
    </row>
    <row r="39" spans="1:58" x14ac:dyDescent="0.25">
      <c r="A39" s="12">
        <v>10</v>
      </c>
      <c r="B39" s="19">
        <v>5</v>
      </c>
      <c r="C39" s="19">
        <v>2</v>
      </c>
      <c r="D39" s="52"/>
      <c r="K39" s="12">
        <v>10</v>
      </c>
      <c r="L39" s="19">
        <v>1</v>
      </c>
      <c r="M39" s="19">
        <v>0</v>
      </c>
      <c r="N39" s="52"/>
      <c r="U39" s="12">
        <v>10</v>
      </c>
      <c r="V39" s="19">
        <v>0</v>
      </c>
      <c r="W39" s="19">
        <v>0</v>
      </c>
      <c r="X39" s="52"/>
      <c r="AE39" s="12">
        <v>10</v>
      </c>
      <c r="AF39" s="19">
        <v>4</v>
      </c>
      <c r="AG39" s="19">
        <v>1</v>
      </c>
      <c r="AH39" s="52"/>
      <c r="AO39" s="12">
        <v>10</v>
      </c>
      <c r="AP39" s="19">
        <v>1</v>
      </c>
      <c r="AQ39" s="19">
        <v>0</v>
      </c>
      <c r="AR39" s="52"/>
      <c r="AY39" s="12">
        <v>10</v>
      </c>
      <c r="AZ39" s="19">
        <v>3</v>
      </c>
      <c r="BA39" s="19">
        <v>0</v>
      </c>
      <c r="BB39" s="52"/>
    </row>
    <row r="40" spans="1:58" x14ac:dyDescent="0.25">
      <c r="A40" s="12">
        <v>11</v>
      </c>
      <c r="B40" s="19">
        <v>3</v>
      </c>
      <c r="C40" s="19">
        <v>1</v>
      </c>
      <c r="D40" s="52"/>
      <c r="K40" s="12">
        <v>11</v>
      </c>
      <c r="L40" s="19">
        <v>1</v>
      </c>
      <c r="M40" s="19">
        <v>1</v>
      </c>
      <c r="N40" s="52"/>
      <c r="U40" s="12">
        <v>11</v>
      </c>
      <c r="V40" s="19">
        <v>1</v>
      </c>
      <c r="W40" s="19">
        <v>1</v>
      </c>
      <c r="X40" s="52"/>
      <c r="AE40" s="12">
        <v>11</v>
      </c>
      <c r="AF40" s="19">
        <v>1</v>
      </c>
      <c r="AG40" s="19">
        <v>0</v>
      </c>
      <c r="AH40" s="52"/>
      <c r="AO40" s="12">
        <v>11</v>
      </c>
      <c r="AP40" s="19">
        <v>2</v>
      </c>
      <c r="AQ40" s="19">
        <v>1</v>
      </c>
      <c r="AR40" s="52"/>
      <c r="AY40" s="12">
        <v>11</v>
      </c>
      <c r="AZ40" s="19">
        <v>6</v>
      </c>
      <c r="BA40" s="19">
        <v>1</v>
      </c>
      <c r="BB40" s="52"/>
    </row>
    <row r="41" spans="1:58" x14ac:dyDescent="0.25">
      <c r="A41" s="12">
        <v>12</v>
      </c>
      <c r="B41" s="19">
        <v>4</v>
      </c>
      <c r="C41" s="19">
        <v>0</v>
      </c>
      <c r="D41" s="52"/>
      <c r="K41" s="12">
        <v>12</v>
      </c>
      <c r="L41" s="19">
        <v>2</v>
      </c>
      <c r="M41" s="19">
        <f>SUM('SEVERIDAD EL DIAMANTE '!M95:M99)</f>
        <v>0</v>
      </c>
      <c r="N41" s="52"/>
      <c r="U41" s="12">
        <v>12</v>
      </c>
      <c r="V41" s="19">
        <f>SUM('SEVERIDAD EL DIAMANTE '!W94:W99)</f>
        <v>0</v>
      </c>
      <c r="W41" s="19">
        <f>SUM('SEVERIDAD EL DIAMANTE '!W95:W99)</f>
        <v>0</v>
      </c>
      <c r="X41" s="52"/>
      <c r="AE41" s="12">
        <v>12</v>
      </c>
      <c r="AF41" s="19">
        <v>1</v>
      </c>
      <c r="AG41" s="19">
        <v>0</v>
      </c>
      <c r="AH41" s="52"/>
      <c r="AO41" s="12">
        <v>12</v>
      </c>
      <c r="AP41" s="19">
        <v>2</v>
      </c>
      <c r="AQ41" s="19">
        <v>0</v>
      </c>
      <c r="AR41" s="52"/>
      <c r="AY41" s="12">
        <v>12</v>
      </c>
      <c r="AZ41" s="19">
        <v>0</v>
      </c>
      <c r="BA41" s="19">
        <v>0</v>
      </c>
      <c r="BB41" s="52"/>
    </row>
    <row r="42" spans="1:58" x14ac:dyDescent="0.25">
      <c r="A42" s="12">
        <v>13</v>
      </c>
      <c r="B42" s="19">
        <v>3</v>
      </c>
      <c r="C42" s="19">
        <v>0</v>
      </c>
      <c r="D42" s="52"/>
      <c r="K42" s="12">
        <v>13</v>
      </c>
      <c r="L42" s="19">
        <v>0</v>
      </c>
      <c r="M42" s="19">
        <v>0</v>
      </c>
      <c r="N42" s="52"/>
      <c r="U42" s="12">
        <v>13</v>
      </c>
      <c r="V42" s="19">
        <v>2</v>
      </c>
      <c r="W42" s="19">
        <v>0</v>
      </c>
      <c r="X42" s="52"/>
      <c r="AE42" s="12">
        <v>13</v>
      </c>
      <c r="AF42" s="19">
        <v>3</v>
      </c>
      <c r="AG42" s="19">
        <v>0</v>
      </c>
      <c r="AH42" s="52"/>
      <c r="AO42" s="12">
        <v>13</v>
      </c>
      <c r="AP42" s="19">
        <v>1</v>
      </c>
      <c r="AQ42" s="19">
        <v>0</v>
      </c>
      <c r="AR42" s="52"/>
      <c r="AY42" s="12">
        <v>13</v>
      </c>
      <c r="AZ42" s="19">
        <v>2</v>
      </c>
      <c r="BA42" s="19">
        <v>0</v>
      </c>
      <c r="BB42" s="52"/>
    </row>
    <row r="43" spans="1:58" x14ac:dyDescent="0.25">
      <c r="A43" s="12">
        <v>14</v>
      </c>
      <c r="B43" s="19">
        <v>2</v>
      </c>
      <c r="C43" s="19">
        <v>1</v>
      </c>
      <c r="D43" s="52"/>
      <c r="K43" s="12">
        <v>14</v>
      </c>
      <c r="L43" s="19">
        <v>2</v>
      </c>
      <c r="M43" s="19">
        <v>1</v>
      </c>
      <c r="N43" s="52"/>
      <c r="U43" s="12">
        <v>14</v>
      </c>
      <c r="V43" s="19">
        <v>1</v>
      </c>
      <c r="W43" s="19">
        <v>0</v>
      </c>
      <c r="X43" s="52"/>
      <c r="AE43" s="12">
        <v>14</v>
      </c>
      <c r="AF43" s="19">
        <v>4</v>
      </c>
      <c r="AG43" s="19">
        <v>0</v>
      </c>
      <c r="AH43" s="52"/>
      <c r="AO43" s="12">
        <v>14</v>
      </c>
      <c r="AP43" s="19">
        <v>3</v>
      </c>
      <c r="AQ43" s="19">
        <f>SUM('SEVERIDAD EL DIAMANTE '!AQ107:AQ111)</f>
        <v>0</v>
      </c>
      <c r="AR43" s="52"/>
      <c r="AY43" s="12">
        <v>14</v>
      </c>
      <c r="AZ43" s="19">
        <v>3</v>
      </c>
      <c r="BA43" s="19">
        <f>SUM('SEVERIDAD EL DIAMANTE '!BA107:BA111)</f>
        <v>0</v>
      </c>
      <c r="BB43" s="52"/>
    </row>
    <row r="44" spans="1:58" x14ac:dyDescent="0.25">
      <c r="A44" s="12">
        <v>15</v>
      </c>
      <c r="B44" s="19">
        <v>1</v>
      </c>
      <c r="C44" s="19">
        <v>0</v>
      </c>
      <c r="D44" s="53"/>
      <c r="K44" s="12">
        <v>15</v>
      </c>
      <c r="L44" s="19">
        <v>2</v>
      </c>
      <c r="M44" s="19">
        <v>0</v>
      </c>
      <c r="N44" s="53"/>
      <c r="U44" s="12">
        <v>15</v>
      </c>
      <c r="V44" s="19">
        <v>0</v>
      </c>
      <c r="W44" s="19">
        <v>0</v>
      </c>
      <c r="X44" s="53"/>
      <c r="AE44" s="12">
        <v>15</v>
      </c>
      <c r="AF44" s="19">
        <v>3</v>
      </c>
      <c r="AG44" s="19">
        <v>0</v>
      </c>
      <c r="AH44" s="53"/>
      <c r="AO44" s="12">
        <v>15</v>
      </c>
      <c r="AP44" s="19">
        <v>2</v>
      </c>
      <c r="AQ44" s="19">
        <f>SUM('SEVERIDAD EL DIAMANTE '!AQ113:AQ117)</f>
        <v>0</v>
      </c>
      <c r="AR44" s="53"/>
      <c r="AY44" s="12">
        <v>15</v>
      </c>
      <c r="AZ44" s="19">
        <v>2</v>
      </c>
      <c r="BA44" s="19">
        <f>SUM('SEVERIDAD EL DIAMANTE '!BA113:BA117)</f>
        <v>0</v>
      </c>
      <c r="BB44" s="53"/>
    </row>
    <row r="45" spans="1:58" x14ac:dyDescent="0.25">
      <c r="B45" s="19">
        <f>SUM(B30:B44)</f>
        <v>33</v>
      </c>
      <c r="C45" s="19">
        <f>SUM(C30:C44)</f>
        <v>4</v>
      </c>
      <c r="D45" s="20"/>
      <c r="L45" s="19">
        <f>SUM(L30:L44)</f>
        <v>17</v>
      </c>
      <c r="M45" s="19">
        <f>SUM(M30:M44)</f>
        <v>2</v>
      </c>
      <c r="N45" s="20"/>
      <c r="V45" s="19">
        <f>SUM(V30:V44)</f>
        <v>14</v>
      </c>
      <c r="W45" s="19">
        <f>SUM(W30:W44)</f>
        <v>1</v>
      </c>
      <c r="X45" s="20"/>
      <c r="AF45" s="19">
        <f>SUM(AF30:AF44)</f>
        <v>35</v>
      </c>
      <c r="AG45" s="19">
        <f>SUM(AG30:AG44)</f>
        <v>1</v>
      </c>
      <c r="AH45" s="20"/>
      <c r="AP45" s="19">
        <f>SUM(AP30:AP44)</f>
        <v>35</v>
      </c>
      <c r="AQ45" s="19">
        <f>SUM(AQ30:AQ44)</f>
        <v>1</v>
      </c>
      <c r="AR45" s="20"/>
      <c r="AZ45" s="19">
        <f>SUM(AZ30:AZ44)</f>
        <v>35</v>
      </c>
      <c r="BA45" s="19">
        <f>SUM(BA30:BA44)</f>
        <v>1</v>
      </c>
      <c r="BB45" s="20"/>
    </row>
    <row r="62" spans="1:2" x14ac:dyDescent="0.25">
      <c r="A62" s="5" t="s">
        <v>63</v>
      </c>
      <c r="B62" s="5" t="s">
        <v>47</v>
      </c>
    </row>
    <row r="63" spans="1:2" x14ac:dyDescent="0.25">
      <c r="A63" t="s">
        <v>12</v>
      </c>
      <c r="B63" s="24">
        <f>(C22/B22)</f>
        <v>0.39393939393939392</v>
      </c>
    </row>
    <row r="64" spans="1:2" x14ac:dyDescent="0.25">
      <c r="A64" t="s">
        <v>13</v>
      </c>
      <c r="B64" s="24">
        <f>(M22/L22)</f>
        <v>0.27472527472527475</v>
      </c>
    </row>
    <row r="65" spans="1:2" x14ac:dyDescent="0.25">
      <c r="A65" t="s">
        <v>14</v>
      </c>
      <c r="B65" s="24">
        <f>(W22/V22)</f>
        <v>0.34090909090909088</v>
      </c>
    </row>
    <row r="66" spans="1:2" x14ac:dyDescent="0.25">
      <c r="A66" t="s">
        <v>15</v>
      </c>
      <c r="B66" s="24">
        <f>(AG22/AF22)</f>
        <v>0.15789473684210525</v>
      </c>
    </row>
    <row r="67" spans="1:2" x14ac:dyDescent="0.25">
      <c r="A67" t="s">
        <v>16</v>
      </c>
      <c r="B67" s="24">
        <f>(AQ22/AP22)</f>
        <v>0.16129032258064516</v>
      </c>
    </row>
    <row r="68" spans="1:2" x14ac:dyDescent="0.25">
      <c r="A68" t="s">
        <v>17</v>
      </c>
      <c r="B68" s="24">
        <f>(BA22/AZ22)</f>
        <v>0.25</v>
      </c>
    </row>
    <row r="69" spans="1:2" x14ac:dyDescent="0.25">
      <c r="A69" t="s">
        <v>18</v>
      </c>
      <c r="B69" s="24">
        <f>(C45/B45)</f>
        <v>0.12121212121212122</v>
      </c>
    </row>
    <row r="70" spans="1:2" x14ac:dyDescent="0.25">
      <c r="A70" t="s">
        <v>19</v>
      </c>
      <c r="B70" s="24">
        <f>(M45/L45)</f>
        <v>0.11764705882352941</v>
      </c>
    </row>
    <row r="71" spans="1:2" x14ac:dyDescent="0.25">
      <c r="A71" t="s">
        <v>20</v>
      </c>
      <c r="B71" s="24">
        <f>(W45/V45)</f>
        <v>7.1428571428571425E-2</v>
      </c>
    </row>
    <row r="72" spans="1:2" x14ac:dyDescent="0.25">
      <c r="A72" t="s">
        <v>21</v>
      </c>
      <c r="B72" s="24">
        <f>(AG45/AF45)</f>
        <v>2.8571428571428571E-2</v>
      </c>
    </row>
    <row r="73" spans="1:2" x14ac:dyDescent="0.25">
      <c r="A73" t="s">
        <v>22</v>
      </c>
      <c r="B73" s="24">
        <f>(AQ45/AP45)</f>
        <v>2.8571428571428571E-2</v>
      </c>
    </row>
    <row r="74" spans="1:2" x14ac:dyDescent="0.25">
      <c r="A74" t="s">
        <v>23</v>
      </c>
      <c r="B74" s="24">
        <f>(BA45/AZ45)</f>
        <v>2.8571428571428571E-2</v>
      </c>
    </row>
  </sheetData>
  <mergeCells count="36">
    <mergeCell ref="BD29:BG29"/>
    <mergeCell ref="BB30:BB44"/>
    <mergeCell ref="BD30:BG32"/>
    <mergeCell ref="AH30:AH44"/>
    <mergeCell ref="AR30:AR44"/>
    <mergeCell ref="AJ30:AM32"/>
    <mergeCell ref="AT29:AW29"/>
    <mergeCell ref="AT30:AW32"/>
    <mergeCell ref="AR7:AR21"/>
    <mergeCell ref="D30:D44"/>
    <mergeCell ref="P29:S29"/>
    <mergeCell ref="N30:N44"/>
    <mergeCell ref="P30:S32"/>
    <mergeCell ref="Z29:AC29"/>
    <mergeCell ref="X30:X44"/>
    <mergeCell ref="Z30:AC32"/>
    <mergeCell ref="F30:I32"/>
    <mergeCell ref="D7:D21"/>
    <mergeCell ref="P6:S6"/>
    <mergeCell ref="N7:N21"/>
    <mergeCell ref="P7:S9"/>
    <mergeCell ref="AJ29:AM29"/>
    <mergeCell ref="F29:I29"/>
    <mergeCell ref="AJ6:AM6"/>
    <mergeCell ref="AJ7:AM9"/>
    <mergeCell ref="F6:I6"/>
    <mergeCell ref="F7:I9"/>
    <mergeCell ref="Z6:AC6"/>
    <mergeCell ref="X7:X21"/>
    <mergeCell ref="Z7:AC9"/>
    <mergeCell ref="AH7:AH21"/>
    <mergeCell ref="AT6:AW6"/>
    <mergeCell ref="AT7:AW9"/>
    <mergeCell ref="BD6:BG6"/>
    <mergeCell ref="BD7:BG9"/>
    <mergeCell ref="BB7:BB21"/>
  </mergeCell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E92D-FA58-4EB5-916D-537795E4CC8D}">
  <dimension ref="A1:BG74"/>
  <sheetViews>
    <sheetView topLeftCell="AU45" workbookViewId="0">
      <selection activeCell="BH62" sqref="BH62"/>
    </sheetView>
  </sheetViews>
  <sheetFormatPr baseColWidth="10" defaultRowHeight="15" x14ac:dyDescent="0.25"/>
  <cols>
    <col min="1" max="1" width="23.7109375" customWidth="1"/>
    <col min="2" max="2" width="24.140625" customWidth="1"/>
    <col min="3" max="3" width="17.5703125" customWidth="1"/>
    <col min="4" max="4" width="12.42578125" customWidth="1"/>
    <col min="8" max="8" width="12.5703125" bestFit="1" customWidth="1"/>
    <col min="11" max="11" width="23.7109375" customWidth="1"/>
    <col min="12" max="12" width="24.140625" customWidth="1"/>
    <col min="13" max="13" width="17.5703125" customWidth="1"/>
    <col min="14" max="14" width="12.42578125" customWidth="1"/>
    <col min="21" max="21" width="23.7109375" customWidth="1"/>
    <col min="22" max="22" width="24.140625" customWidth="1"/>
    <col min="23" max="23" width="17.5703125" customWidth="1"/>
    <col min="24" max="24" width="12.42578125" customWidth="1"/>
    <col min="31" max="31" width="23.7109375" customWidth="1"/>
    <col min="32" max="32" width="24.140625" customWidth="1"/>
    <col min="33" max="33" width="17.5703125" customWidth="1"/>
    <col min="34" max="34" width="12.42578125" customWidth="1"/>
    <col min="41" max="41" width="23.7109375" customWidth="1"/>
    <col min="42" max="42" width="24.140625" customWidth="1"/>
    <col min="43" max="43" width="17.5703125" customWidth="1"/>
    <col min="44" max="44" width="12.42578125" customWidth="1"/>
    <col min="51" max="51" width="23.7109375" customWidth="1"/>
    <col min="52" max="52" width="24.140625" customWidth="1"/>
    <col min="53" max="53" width="17.5703125" customWidth="1"/>
    <col min="54" max="54" width="12.42578125" customWidth="1"/>
  </cols>
  <sheetData>
    <row r="1" spans="1:59" x14ac:dyDescent="0.25">
      <c r="A1" s="2" t="s">
        <v>2</v>
      </c>
      <c r="B1" s="8" t="s">
        <v>3</v>
      </c>
      <c r="C1" s="2" t="s">
        <v>4</v>
      </c>
      <c r="D1" s="6">
        <v>45580</v>
      </c>
      <c r="K1" s="2" t="s">
        <v>2</v>
      </c>
      <c r="L1" s="8" t="s">
        <v>3</v>
      </c>
      <c r="M1" s="2" t="s">
        <v>4</v>
      </c>
      <c r="N1" s="6">
        <v>45594</v>
      </c>
      <c r="U1" s="2" t="s">
        <v>2</v>
      </c>
      <c r="V1" s="8" t="s">
        <v>3</v>
      </c>
      <c r="W1" s="2" t="s">
        <v>4</v>
      </c>
      <c r="X1" s="6">
        <v>45608</v>
      </c>
      <c r="AE1" s="2" t="s">
        <v>2</v>
      </c>
      <c r="AF1" s="8" t="s">
        <v>3</v>
      </c>
      <c r="AG1" s="2" t="s">
        <v>4</v>
      </c>
      <c r="AH1" s="6">
        <v>45622</v>
      </c>
      <c r="AO1" s="2" t="s">
        <v>2</v>
      </c>
      <c r="AP1" s="8" t="s">
        <v>3</v>
      </c>
      <c r="AQ1" s="2" t="s">
        <v>4</v>
      </c>
      <c r="AR1" s="6">
        <v>45636</v>
      </c>
      <c r="AY1" s="2" t="s">
        <v>2</v>
      </c>
      <c r="AZ1" s="8" t="s">
        <v>3</v>
      </c>
      <c r="BA1" s="2" t="s">
        <v>4</v>
      </c>
      <c r="BB1" s="6">
        <v>45650</v>
      </c>
    </row>
    <row r="2" spans="1:59" x14ac:dyDescent="0.25">
      <c r="A2" s="3" t="s">
        <v>5</v>
      </c>
      <c r="B2" s="9" t="s">
        <v>46</v>
      </c>
      <c r="C2" s="4" t="s">
        <v>7</v>
      </c>
      <c r="D2" s="7" t="s">
        <v>9</v>
      </c>
      <c r="K2" s="3" t="s">
        <v>5</v>
      </c>
      <c r="L2" s="9" t="s">
        <v>46</v>
      </c>
      <c r="M2" s="4" t="s">
        <v>7</v>
      </c>
      <c r="N2" s="7" t="s">
        <v>9</v>
      </c>
      <c r="U2" s="3" t="s">
        <v>5</v>
      </c>
      <c r="V2" s="9" t="s">
        <v>46</v>
      </c>
      <c r="W2" s="4" t="s">
        <v>7</v>
      </c>
      <c r="X2" s="7" t="s">
        <v>9</v>
      </c>
      <c r="AE2" s="3" t="s">
        <v>5</v>
      </c>
      <c r="AF2" s="9" t="s">
        <v>46</v>
      </c>
      <c r="AG2" s="4" t="s">
        <v>7</v>
      </c>
      <c r="AH2" s="7" t="s">
        <v>9</v>
      </c>
      <c r="AO2" s="3" t="s">
        <v>5</v>
      </c>
      <c r="AP2" s="9" t="s">
        <v>46</v>
      </c>
      <c r="AQ2" s="4" t="s">
        <v>7</v>
      </c>
      <c r="AR2" s="7" t="s">
        <v>9</v>
      </c>
      <c r="AY2" s="3" t="s">
        <v>5</v>
      </c>
      <c r="AZ2" s="9" t="s">
        <v>6</v>
      </c>
      <c r="BA2" s="4" t="s">
        <v>7</v>
      </c>
      <c r="BB2" s="7" t="s">
        <v>9</v>
      </c>
    </row>
    <row r="6" spans="1:59" ht="20.25" x14ac:dyDescent="0.25">
      <c r="A6" s="12" t="s">
        <v>4</v>
      </c>
      <c r="B6" s="12" t="s">
        <v>29</v>
      </c>
      <c r="C6" s="12" t="s">
        <v>30</v>
      </c>
      <c r="D6" s="12" t="s">
        <v>33</v>
      </c>
      <c r="F6" s="48" t="s">
        <v>31</v>
      </c>
      <c r="G6" s="48"/>
      <c r="H6" s="48"/>
      <c r="I6" s="48"/>
      <c r="K6" s="12" t="s">
        <v>4</v>
      </c>
      <c r="L6" s="12" t="s">
        <v>29</v>
      </c>
      <c r="M6" s="12" t="s">
        <v>30</v>
      </c>
      <c r="N6" s="12" t="s">
        <v>33</v>
      </c>
      <c r="P6" s="48" t="s">
        <v>31</v>
      </c>
      <c r="Q6" s="48"/>
      <c r="R6" s="48"/>
      <c r="S6" s="48"/>
      <c r="U6" s="12" t="s">
        <v>4</v>
      </c>
      <c r="V6" s="12" t="s">
        <v>29</v>
      </c>
      <c r="W6" s="12" t="s">
        <v>30</v>
      </c>
      <c r="X6" s="12" t="s">
        <v>33</v>
      </c>
      <c r="Z6" s="48" t="s">
        <v>31</v>
      </c>
      <c r="AA6" s="48"/>
      <c r="AB6" s="48"/>
      <c r="AC6" s="48"/>
      <c r="AE6" s="12" t="s">
        <v>4</v>
      </c>
      <c r="AF6" s="12" t="s">
        <v>29</v>
      </c>
      <c r="AG6" s="12" t="s">
        <v>30</v>
      </c>
      <c r="AH6" s="12" t="s">
        <v>33</v>
      </c>
      <c r="AJ6" s="48" t="s">
        <v>31</v>
      </c>
      <c r="AK6" s="48"/>
      <c r="AL6" s="48"/>
      <c r="AM6" s="48"/>
      <c r="AO6" s="12" t="s">
        <v>4</v>
      </c>
      <c r="AP6" s="12" t="s">
        <v>29</v>
      </c>
      <c r="AQ6" s="12" t="s">
        <v>30</v>
      </c>
      <c r="AR6" s="12" t="s">
        <v>33</v>
      </c>
      <c r="AT6" s="48" t="s">
        <v>31</v>
      </c>
      <c r="AU6" s="48"/>
      <c r="AV6" s="48"/>
      <c r="AW6" s="48"/>
      <c r="AY6" s="12" t="s">
        <v>4</v>
      </c>
      <c r="AZ6" s="12" t="s">
        <v>29</v>
      </c>
      <c r="BA6" s="12" t="s">
        <v>30</v>
      </c>
      <c r="BB6" s="12" t="s">
        <v>33</v>
      </c>
      <c r="BD6" s="48" t="s">
        <v>31</v>
      </c>
      <c r="BE6" s="48"/>
      <c r="BF6" s="48"/>
      <c r="BG6" s="48"/>
    </row>
    <row r="7" spans="1:59" x14ac:dyDescent="0.25">
      <c r="A7" s="12">
        <v>1</v>
      </c>
      <c r="B7" s="19">
        <v>2</v>
      </c>
      <c r="C7" s="19">
        <v>2</v>
      </c>
      <c r="D7" s="51">
        <f>(C22/B22)</f>
        <v>0.87261146496815289</v>
      </c>
      <c r="F7" s="49" t="s">
        <v>32</v>
      </c>
      <c r="G7" s="50"/>
      <c r="H7" s="50"/>
      <c r="I7" s="50"/>
      <c r="K7" s="12">
        <v>1</v>
      </c>
      <c r="L7" s="19">
        <v>7</v>
      </c>
      <c r="M7" s="19">
        <v>5</v>
      </c>
      <c r="N7" s="51">
        <f>(M22/L22)</f>
        <v>0.80701754385964908</v>
      </c>
      <c r="P7" s="49" t="s">
        <v>32</v>
      </c>
      <c r="Q7" s="50"/>
      <c r="R7" s="50"/>
      <c r="S7" s="50"/>
      <c r="U7" s="12">
        <v>1</v>
      </c>
      <c r="V7" s="19">
        <v>2</v>
      </c>
      <c r="W7" s="19">
        <v>2</v>
      </c>
      <c r="X7" s="51">
        <f>(W22/V22)</f>
        <v>0.84</v>
      </c>
      <c r="Z7" s="49" t="s">
        <v>32</v>
      </c>
      <c r="AA7" s="50"/>
      <c r="AB7" s="50"/>
      <c r="AC7" s="50"/>
      <c r="AE7" s="12">
        <v>1</v>
      </c>
      <c r="AF7" s="19">
        <v>4</v>
      </c>
      <c r="AG7" s="19">
        <v>1</v>
      </c>
      <c r="AH7" s="51">
        <f>(AG22/AF22)</f>
        <v>0.6470588235294118</v>
      </c>
      <c r="AJ7" s="49" t="s">
        <v>32</v>
      </c>
      <c r="AK7" s="50"/>
      <c r="AL7" s="50"/>
      <c r="AM7" s="50"/>
      <c r="AO7" s="12">
        <v>1</v>
      </c>
      <c r="AP7" s="19">
        <v>4</v>
      </c>
      <c r="AQ7" s="19">
        <v>4</v>
      </c>
      <c r="AR7" s="51">
        <f>(AQ22/AP22)</f>
        <v>0.66666666666666663</v>
      </c>
      <c r="AT7" s="49" t="s">
        <v>32</v>
      </c>
      <c r="AU7" s="50"/>
      <c r="AV7" s="50"/>
      <c r="AW7" s="50"/>
      <c r="AY7" s="12">
        <v>1</v>
      </c>
      <c r="AZ7" s="19">
        <v>4</v>
      </c>
      <c r="BA7" s="19">
        <v>4</v>
      </c>
      <c r="BB7" s="51">
        <f>(BA22/AZ22)</f>
        <v>0.70833333333333337</v>
      </c>
      <c r="BD7" s="49" t="s">
        <v>32</v>
      </c>
      <c r="BE7" s="50"/>
      <c r="BF7" s="50"/>
      <c r="BG7" s="50"/>
    </row>
    <row r="8" spans="1:59" x14ac:dyDescent="0.25">
      <c r="A8" s="12">
        <v>2</v>
      </c>
      <c r="B8" s="19">
        <v>28</v>
      </c>
      <c r="C8" s="19">
        <v>28</v>
      </c>
      <c r="D8" s="52"/>
      <c r="F8" s="50"/>
      <c r="G8" s="50"/>
      <c r="H8" s="50"/>
      <c r="I8" s="50"/>
      <c r="K8" s="12">
        <v>2</v>
      </c>
      <c r="L8" s="19">
        <v>7</v>
      </c>
      <c r="M8" s="19">
        <v>5</v>
      </c>
      <c r="N8" s="52"/>
      <c r="P8" s="50"/>
      <c r="Q8" s="50"/>
      <c r="R8" s="50"/>
      <c r="S8" s="50"/>
      <c r="U8" s="12">
        <v>2</v>
      </c>
      <c r="V8" s="19">
        <v>7</v>
      </c>
      <c r="W8" s="19">
        <v>5</v>
      </c>
      <c r="X8" s="52"/>
      <c r="Z8" s="50"/>
      <c r="AA8" s="50"/>
      <c r="AB8" s="50"/>
      <c r="AC8" s="50"/>
      <c r="AE8" s="12">
        <v>2</v>
      </c>
      <c r="AF8" s="19">
        <v>2</v>
      </c>
      <c r="AG8" s="19">
        <v>2</v>
      </c>
      <c r="AH8" s="52"/>
      <c r="AJ8" s="50"/>
      <c r="AK8" s="50"/>
      <c r="AL8" s="50"/>
      <c r="AM8" s="50"/>
      <c r="AO8" s="12">
        <v>2</v>
      </c>
      <c r="AP8" s="19">
        <v>5</v>
      </c>
      <c r="AQ8" s="19">
        <v>4</v>
      </c>
      <c r="AR8" s="52"/>
      <c r="AT8" s="50"/>
      <c r="AU8" s="50"/>
      <c r="AV8" s="50"/>
      <c r="AW8" s="50"/>
      <c r="AY8" s="12">
        <v>2</v>
      </c>
      <c r="AZ8" s="19">
        <v>2</v>
      </c>
      <c r="BA8" s="19">
        <v>2</v>
      </c>
      <c r="BB8" s="52"/>
      <c r="BD8" s="50"/>
      <c r="BE8" s="50"/>
      <c r="BF8" s="50"/>
      <c r="BG8" s="50"/>
    </row>
    <row r="9" spans="1:59" x14ac:dyDescent="0.25">
      <c r="A9" s="12">
        <v>3</v>
      </c>
      <c r="B9" s="19">
        <v>1</v>
      </c>
      <c r="C9" s="19">
        <v>1</v>
      </c>
      <c r="D9" s="52"/>
      <c r="F9" s="50"/>
      <c r="G9" s="50"/>
      <c r="H9" s="50"/>
      <c r="I9" s="50"/>
      <c r="K9" s="12">
        <v>3</v>
      </c>
      <c r="L9" s="19">
        <v>0</v>
      </c>
      <c r="M9" s="19">
        <v>0</v>
      </c>
      <c r="N9" s="52"/>
      <c r="P9" s="50"/>
      <c r="Q9" s="50"/>
      <c r="R9" s="50"/>
      <c r="S9" s="50"/>
      <c r="U9" s="12">
        <v>3</v>
      </c>
      <c r="V9" s="19">
        <v>6</v>
      </c>
      <c r="W9" s="19">
        <v>6</v>
      </c>
      <c r="X9" s="52"/>
      <c r="Z9" s="50"/>
      <c r="AA9" s="50"/>
      <c r="AB9" s="50"/>
      <c r="AC9" s="50"/>
      <c r="AE9" s="12">
        <v>3</v>
      </c>
      <c r="AF9" s="19">
        <v>1</v>
      </c>
      <c r="AG9" s="19">
        <v>0</v>
      </c>
      <c r="AH9" s="52"/>
      <c r="AJ9" s="50"/>
      <c r="AK9" s="50"/>
      <c r="AL9" s="50"/>
      <c r="AM9" s="50"/>
      <c r="AO9" s="12">
        <v>3</v>
      </c>
      <c r="AP9" s="19">
        <v>1</v>
      </c>
      <c r="AQ9" s="19">
        <v>0</v>
      </c>
      <c r="AR9" s="52"/>
      <c r="AT9" s="50"/>
      <c r="AU9" s="50"/>
      <c r="AV9" s="50"/>
      <c r="AW9" s="50"/>
      <c r="AY9" s="12">
        <v>3</v>
      </c>
      <c r="AZ9" s="19">
        <v>1</v>
      </c>
      <c r="BA9" s="19">
        <v>0</v>
      </c>
      <c r="BB9" s="52"/>
      <c r="BD9" s="50"/>
      <c r="BE9" s="50"/>
      <c r="BF9" s="50"/>
      <c r="BG9" s="50"/>
    </row>
    <row r="10" spans="1:59" x14ac:dyDescent="0.25">
      <c r="A10" s="12">
        <v>4</v>
      </c>
      <c r="B10" s="19">
        <v>6</v>
      </c>
      <c r="C10" s="19">
        <v>6</v>
      </c>
      <c r="D10" s="52"/>
      <c r="K10" s="12">
        <v>4</v>
      </c>
      <c r="L10" s="19">
        <v>1</v>
      </c>
      <c r="M10" s="19">
        <v>1</v>
      </c>
      <c r="N10" s="52"/>
      <c r="U10" s="12">
        <v>4</v>
      </c>
      <c r="V10" s="19">
        <v>2</v>
      </c>
      <c r="W10" s="19">
        <v>1</v>
      </c>
      <c r="X10" s="52"/>
      <c r="AE10" s="12">
        <v>4</v>
      </c>
      <c r="AF10" s="19">
        <v>3</v>
      </c>
      <c r="AG10" s="19">
        <v>2</v>
      </c>
      <c r="AH10" s="52"/>
      <c r="AO10" s="12">
        <v>4</v>
      </c>
      <c r="AP10" s="19">
        <v>3</v>
      </c>
      <c r="AQ10" s="19">
        <v>3</v>
      </c>
      <c r="AR10" s="52"/>
      <c r="AY10" s="12">
        <v>4</v>
      </c>
      <c r="AZ10" s="19">
        <v>2</v>
      </c>
      <c r="BA10" s="19">
        <v>0</v>
      </c>
      <c r="BB10" s="52"/>
    </row>
    <row r="11" spans="1:59" x14ac:dyDescent="0.25">
      <c r="A11" s="12">
        <v>5</v>
      </c>
      <c r="B11" s="19">
        <v>12</v>
      </c>
      <c r="C11" s="19">
        <v>11</v>
      </c>
      <c r="D11" s="52"/>
      <c r="K11" s="12">
        <v>5</v>
      </c>
      <c r="L11" s="19">
        <v>4</v>
      </c>
      <c r="M11" s="19">
        <v>1</v>
      </c>
      <c r="N11" s="52"/>
      <c r="U11" s="12">
        <v>5</v>
      </c>
      <c r="V11" s="19">
        <v>2</v>
      </c>
      <c r="W11" s="19">
        <v>2</v>
      </c>
      <c r="X11" s="52"/>
      <c r="AE11" s="12">
        <v>5</v>
      </c>
      <c r="AF11" s="19">
        <v>1</v>
      </c>
      <c r="AG11" s="19">
        <v>0</v>
      </c>
      <c r="AH11" s="52"/>
      <c r="AO11" s="12">
        <v>5</v>
      </c>
      <c r="AP11" s="19">
        <v>1</v>
      </c>
      <c r="AQ11" s="19">
        <v>1</v>
      </c>
      <c r="AR11" s="52"/>
      <c r="AY11" s="12">
        <v>5</v>
      </c>
      <c r="AZ11" s="19">
        <v>1</v>
      </c>
      <c r="BA11" s="19">
        <v>1</v>
      </c>
      <c r="BB11" s="52"/>
    </row>
    <row r="12" spans="1:59" x14ac:dyDescent="0.25">
      <c r="A12" s="12">
        <v>6</v>
      </c>
      <c r="B12" s="19">
        <v>17</v>
      </c>
      <c r="C12" s="19">
        <v>12</v>
      </c>
      <c r="D12" s="52"/>
      <c r="G12" t="s">
        <v>34</v>
      </c>
      <c r="H12" s="22">
        <f>(C22/B22)</f>
        <v>0.87261146496815289</v>
      </c>
      <c r="K12" s="12">
        <v>6</v>
      </c>
      <c r="L12" s="19">
        <v>7</v>
      </c>
      <c r="M12" s="19">
        <v>6</v>
      </c>
      <c r="N12" s="52"/>
      <c r="Q12" t="s">
        <v>34</v>
      </c>
      <c r="R12" s="22">
        <f>(M22/L22)</f>
        <v>0.80701754385964908</v>
      </c>
      <c r="U12" s="12">
        <v>6</v>
      </c>
      <c r="V12" s="19">
        <v>7</v>
      </c>
      <c r="W12" s="19">
        <v>4</v>
      </c>
      <c r="X12" s="52"/>
      <c r="AA12" t="s">
        <v>34</v>
      </c>
      <c r="AB12" s="22">
        <f>(W22/V22)</f>
        <v>0.84</v>
      </c>
      <c r="AE12" s="12">
        <v>6</v>
      </c>
      <c r="AF12" s="19">
        <v>4</v>
      </c>
      <c r="AG12" s="19">
        <v>3</v>
      </c>
      <c r="AH12" s="52"/>
      <c r="AK12" t="s">
        <v>34</v>
      </c>
      <c r="AL12" s="22">
        <f>(AG22/AF22)</f>
        <v>0.6470588235294118</v>
      </c>
      <c r="AO12" s="12">
        <v>6</v>
      </c>
      <c r="AP12" s="19">
        <v>4</v>
      </c>
      <c r="AQ12" s="19">
        <v>2</v>
      </c>
      <c r="AR12" s="52"/>
      <c r="AU12" t="s">
        <v>34</v>
      </c>
      <c r="AV12" s="22">
        <f>(AQ22/AP22)</f>
        <v>0.66666666666666663</v>
      </c>
      <c r="AY12" s="12">
        <v>6</v>
      </c>
      <c r="AZ12" s="19">
        <v>0</v>
      </c>
      <c r="BA12" s="19">
        <v>0</v>
      </c>
      <c r="BB12" s="52"/>
      <c r="BE12" t="s">
        <v>34</v>
      </c>
      <c r="BF12" s="22">
        <f>(BA22/AZ22)</f>
        <v>0.70833333333333337</v>
      </c>
    </row>
    <row r="13" spans="1:59" x14ac:dyDescent="0.25">
      <c r="A13" s="12">
        <v>7</v>
      </c>
      <c r="B13" s="19">
        <v>5</v>
      </c>
      <c r="C13" s="19">
        <v>3</v>
      </c>
      <c r="D13" s="52"/>
      <c r="K13" s="12">
        <v>7</v>
      </c>
      <c r="L13" s="19">
        <v>2</v>
      </c>
      <c r="M13" s="19">
        <v>2</v>
      </c>
      <c r="N13" s="52"/>
      <c r="U13" s="12">
        <v>7</v>
      </c>
      <c r="V13" s="19">
        <v>3</v>
      </c>
      <c r="W13" s="19">
        <v>3</v>
      </c>
      <c r="X13" s="52"/>
      <c r="AE13" s="12">
        <v>7</v>
      </c>
      <c r="AF13" s="19">
        <v>1</v>
      </c>
      <c r="AG13" s="19">
        <v>0</v>
      </c>
      <c r="AH13" s="52"/>
      <c r="AO13" s="12">
        <v>7</v>
      </c>
      <c r="AP13" s="19">
        <v>3</v>
      </c>
      <c r="AQ13" s="19">
        <v>0</v>
      </c>
      <c r="AR13" s="52"/>
      <c r="AY13" s="12">
        <v>7</v>
      </c>
      <c r="AZ13" s="19">
        <v>1</v>
      </c>
      <c r="BA13" s="19">
        <v>2</v>
      </c>
      <c r="BB13" s="52"/>
    </row>
    <row r="14" spans="1:59" x14ac:dyDescent="0.25">
      <c r="A14" s="12">
        <v>8</v>
      </c>
      <c r="B14" s="19">
        <v>8</v>
      </c>
      <c r="C14" s="19">
        <v>8</v>
      </c>
      <c r="D14" s="52"/>
      <c r="K14" s="12">
        <v>8</v>
      </c>
      <c r="L14" s="19">
        <v>4</v>
      </c>
      <c r="M14" s="19">
        <v>4</v>
      </c>
      <c r="N14" s="52"/>
      <c r="U14" s="12">
        <v>8</v>
      </c>
      <c r="V14" s="19">
        <v>2</v>
      </c>
      <c r="W14" s="19">
        <v>2</v>
      </c>
      <c r="X14" s="52"/>
      <c r="AE14" s="12">
        <v>8</v>
      </c>
      <c r="AF14" s="19">
        <v>2</v>
      </c>
      <c r="AG14" s="19">
        <v>1</v>
      </c>
      <c r="AH14" s="52"/>
      <c r="AO14" s="12">
        <v>8</v>
      </c>
      <c r="AP14" s="19">
        <v>2</v>
      </c>
      <c r="AQ14" s="19">
        <v>2</v>
      </c>
      <c r="AR14" s="52"/>
      <c r="AY14" s="12">
        <v>8</v>
      </c>
      <c r="AZ14" s="19">
        <v>0</v>
      </c>
      <c r="BA14" s="19">
        <v>0</v>
      </c>
      <c r="BB14" s="52"/>
    </row>
    <row r="15" spans="1:59" x14ac:dyDescent="0.25">
      <c r="A15" s="12">
        <v>9</v>
      </c>
      <c r="B15" s="19">
        <v>6</v>
      </c>
      <c r="C15" s="19">
        <v>6</v>
      </c>
      <c r="D15" s="52"/>
      <c r="K15" s="12">
        <v>9</v>
      </c>
      <c r="L15" s="19">
        <v>2</v>
      </c>
      <c r="M15" s="19">
        <v>4</v>
      </c>
      <c r="N15" s="52"/>
      <c r="U15" s="12">
        <v>9</v>
      </c>
      <c r="V15" s="19">
        <v>2</v>
      </c>
      <c r="W15" s="19">
        <v>2</v>
      </c>
      <c r="X15" s="52"/>
      <c r="AE15" s="12">
        <v>9</v>
      </c>
      <c r="AF15" s="19">
        <v>0</v>
      </c>
      <c r="AG15" s="19">
        <v>3</v>
      </c>
      <c r="AH15" s="52"/>
      <c r="AO15" s="12">
        <v>9</v>
      </c>
      <c r="AP15" s="19">
        <v>3</v>
      </c>
      <c r="AQ15" s="19">
        <v>2</v>
      </c>
      <c r="AR15" s="52"/>
      <c r="AY15" s="12">
        <v>9</v>
      </c>
      <c r="AZ15" s="19">
        <v>1</v>
      </c>
      <c r="BA15" s="19">
        <v>0</v>
      </c>
      <c r="BB15" s="52"/>
    </row>
    <row r="16" spans="1:59" x14ac:dyDescent="0.25">
      <c r="A16" s="12">
        <v>10</v>
      </c>
      <c r="B16" s="19">
        <v>9</v>
      </c>
      <c r="C16" s="19">
        <v>7</v>
      </c>
      <c r="D16" s="52"/>
      <c r="K16" s="12">
        <v>10</v>
      </c>
      <c r="L16" s="19">
        <v>5</v>
      </c>
      <c r="M16" s="19">
        <v>5</v>
      </c>
      <c r="N16" s="52"/>
      <c r="U16" s="12">
        <v>10</v>
      </c>
      <c r="V16" s="19">
        <v>5</v>
      </c>
      <c r="W16" s="19">
        <v>3</v>
      </c>
      <c r="X16" s="52"/>
      <c r="AE16" s="12">
        <v>10</v>
      </c>
      <c r="AF16" s="19">
        <v>1</v>
      </c>
      <c r="AG16" s="19">
        <v>0</v>
      </c>
      <c r="AH16" s="52"/>
      <c r="AO16" s="12">
        <v>10</v>
      </c>
      <c r="AP16" s="19">
        <v>2</v>
      </c>
      <c r="AQ16" s="19">
        <v>2</v>
      </c>
      <c r="AR16" s="52"/>
      <c r="AY16" s="12">
        <v>10</v>
      </c>
      <c r="AZ16" s="19">
        <v>2</v>
      </c>
      <c r="BA16" s="19">
        <v>2</v>
      </c>
      <c r="BB16" s="52"/>
    </row>
    <row r="17" spans="1:59" x14ac:dyDescent="0.25">
      <c r="A17" s="12">
        <v>11</v>
      </c>
      <c r="B17" s="19">
        <v>6</v>
      </c>
      <c r="C17" s="19">
        <v>6</v>
      </c>
      <c r="D17" s="52"/>
      <c r="K17" s="12">
        <v>11</v>
      </c>
      <c r="L17" s="19">
        <v>8</v>
      </c>
      <c r="M17" s="19">
        <v>7</v>
      </c>
      <c r="N17" s="52"/>
      <c r="U17" s="12">
        <v>11</v>
      </c>
      <c r="V17" s="19">
        <v>1</v>
      </c>
      <c r="W17" s="19">
        <v>3</v>
      </c>
      <c r="X17" s="52"/>
      <c r="AE17" s="12">
        <v>11</v>
      </c>
      <c r="AF17" s="19">
        <v>1</v>
      </c>
      <c r="AG17" s="19">
        <v>1</v>
      </c>
      <c r="AH17" s="52"/>
      <c r="AO17" s="12">
        <v>11</v>
      </c>
      <c r="AP17" s="19">
        <v>4</v>
      </c>
      <c r="AQ17" s="19">
        <v>4</v>
      </c>
      <c r="AR17" s="52"/>
      <c r="AY17" s="12">
        <v>11</v>
      </c>
      <c r="AZ17" s="19">
        <v>2</v>
      </c>
      <c r="BA17" s="19">
        <v>2</v>
      </c>
      <c r="BB17" s="52"/>
    </row>
    <row r="18" spans="1:59" x14ac:dyDescent="0.25">
      <c r="A18" s="12">
        <v>12</v>
      </c>
      <c r="B18" s="19">
        <v>5</v>
      </c>
      <c r="C18" s="19">
        <v>4</v>
      </c>
      <c r="D18" s="52"/>
      <c r="K18" s="12">
        <v>12</v>
      </c>
      <c r="L18" s="19">
        <v>2</v>
      </c>
      <c r="M18" s="19">
        <v>0</v>
      </c>
      <c r="N18" s="52"/>
      <c r="U18" s="12">
        <v>12</v>
      </c>
      <c r="V18" s="19">
        <v>5</v>
      </c>
      <c r="W18" s="19">
        <v>5</v>
      </c>
      <c r="X18" s="52"/>
      <c r="AE18" s="12">
        <v>12</v>
      </c>
      <c r="AF18" s="19">
        <v>2</v>
      </c>
      <c r="AG18" s="19">
        <v>0</v>
      </c>
      <c r="AH18" s="52"/>
      <c r="AO18" s="12">
        <v>12</v>
      </c>
      <c r="AP18" s="19">
        <v>1</v>
      </c>
      <c r="AQ18" s="19">
        <v>0</v>
      </c>
      <c r="AR18" s="52"/>
      <c r="AY18" s="12">
        <v>12</v>
      </c>
      <c r="AZ18" s="19">
        <v>2</v>
      </c>
      <c r="BA18" s="19">
        <v>0</v>
      </c>
      <c r="BB18" s="52"/>
    </row>
    <row r="19" spans="1:59" x14ac:dyDescent="0.25">
      <c r="A19" s="12">
        <v>13</v>
      </c>
      <c r="B19" s="19">
        <v>10</v>
      </c>
      <c r="C19" s="19">
        <v>6</v>
      </c>
      <c r="D19" s="52"/>
      <c r="K19" s="12">
        <v>13</v>
      </c>
      <c r="L19" s="19">
        <v>2</v>
      </c>
      <c r="M19" s="19">
        <v>0</v>
      </c>
      <c r="N19" s="52"/>
      <c r="U19" s="12">
        <v>13</v>
      </c>
      <c r="V19" s="19">
        <v>1</v>
      </c>
      <c r="W19" s="19">
        <v>3</v>
      </c>
      <c r="X19" s="52"/>
      <c r="AE19" s="12">
        <v>13</v>
      </c>
      <c r="AF19" s="19">
        <v>3</v>
      </c>
      <c r="AG19" s="19">
        <v>2</v>
      </c>
      <c r="AH19" s="52"/>
      <c r="AO19" s="12">
        <v>13</v>
      </c>
      <c r="AP19" s="19">
        <v>2</v>
      </c>
      <c r="AQ19" s="19">
        <v>0</v>
      </c>
      <c r="AR19" s="52"/>
      <c r="AY19" s="12">
        <v>13</v>
      </c>
      <c r="AZ19" s="19">
        <v>1</v>
      </c>
      <c r="BA19" s="19">
        <v>1</v>
      </c>
      <c r="BB19" s="52"/>
    </row>
    <row r="20" spans="1:59" x14ac:dyDescent="0.25">
      <c r="A20" s="12">
        <v>14</v>
      </c>
      <c r="B20" s="19">
        <v>36</v>
      </c>
      <c r="C20" s="19">
        <v>32</v>
      </c>
      <c r="D20" s="52"/>
      <c r="K20" s="12">
        <v>14</v>
      </c>
      <c r="L20" s="19">
        <v>3</v>
      </c>
      <c r="M20" s="19">
        <v>3</v>
      </c>
      <c r="N20" s="52"/>
      <c r="U20" s="12">
        <v>14</v>
      </c>
      <c r="V20" s="19">
        <v>1</v>
      </c>
      <c r="W20" s="19">
        <v>0</v>
      </c>
      <c r="X20" s="52"/>
      <c r="AE20" s="12">
        <v>14</v>
      </c>
      <c r="AF20" s="19">
        <v>4</v>
      </c>
      <c r="AG20" s="19">
        <v>3</v>
      </c>
      <c r="AH20" s="52"/>
      <c r="AO20" s="12">
        <v>14</v>
      </c>
      <c r="AP20" s="19">
        <v>4</v>
      </c>
      <c r="AQ20" s="19">
        <v>4</v>
      </c>
      <c r="AR20" s="52"/>
      <c r="AY20" s="12">
        <v>14</v>
      </c>
      <c r="AZ20" s="19">
        <v>3</v>
      </c>
      <c r="BA20" s="19">
        <v>3</v>
      </c>
      <c r="BB20" s="52"/>
    </row>
    <row r="21" spans="1:59" x14ac:dyDescent="0.25">
      <c r="A21" s="12">
        <v>15</v>
      </c>
      <c r="B21" s="19">
        <v>6</v>
      </c>
      <c r="C21" s="19">
        <v>5</v>
      </c>
      <c r="D21" s="53"/>
      <c r="K21" s="12">
        <v>15</v>
      </c>
      <c r="L21" s="19">
        <v>3</v>
      </c>
      <c r="M21" s="19">
        <v>3</v>
      </c>
      <c r="N21" s="53"/>
      <c r="U21" s="12">
        <v>15</v>
      </c>
      <c r="V21" s="19">
        <v>4</v>
      </c>
      <c r="W21" s="19">
        <v>1</v>
      </c>
      <c r="X21" s="53"/>
      <c r="AE21" s="12">
        <v>15</v>
      </c>
      <c r="AF21" s="19">
        <v>5</v>
      </c>
      <c r="AG21" s="19">
        <v>4</v>
      </c>
      <c r="AH21" s="53"/>
      <c r="AO21" s="12">
        <v>15</v>
      </c>
      <c r="AP21" s="19">
        <v>3</v>
      </c>
      <c r="AQ21" s="19">
        <v>0</v>
      </c>
      <c r="AR21" s="53"/>
      <c r="AY21" s="12">
        <v>15</v>
      </c>
      <c r="AZ21" s="19">
        <v>2</v>
      </c>
      <c r="BA21" s="19">
        <v>0</v>
      </c>
      <c r="BB21" s="53"/>
    </row>
    <row r="22" spans="1:59" x14ac:dyDescent="0.25">
      <c r="B22" s="19">
        <f>SUM(B7:B21)</f>
        <v>157</v>
      </c>
      <c r="C22" s="19">
        <f>SUM(C7:C21)</f>
        <v>137</v>
      </c>
      <c r="D22" s="20"/>
      <c r="L22" s="19">
        <f>SUM(L7:L21)</f>
        <v>57</v>
      </c>
      <c r="M22" s="19">
        <f>SUM(M7:M21)</f>
        <v>46</v>
      </c>
      <c r="N22" s="20"/>
      <c r="V22" s="19">
        <f>SUM(V7:V21)</f>
        <v>50</v>
      </c>
      <c r="W22" s="19">
        <f>SUM(W7:W21)</f>
        <v>42</v>
      </c>
      <c r="X22" s="20"/>
      <c r="AF22" s="19">
        <f>SUM(AF7:AF21)</f>
        <v>34</v>
      </c>
      <c r="AG22" s="19">
        <f>SUM(AG7:AG21)</f>
        <v>22</v>
      </c>
      <c r="AH22" s="20"/>
      <c r="AP22" s="19">
        <f>SUM(AP7:AP21)</f>
        <v>42</v>
      </c>
      <c r="AQ22" s="19">
        <f>SUM(AQ7:AQ21)</f>
        <v>28</v>
      </c>
      <c r="AR22" s="20"/>
      <c r="AZ22" s="19">
        <f>SUM(AZ7:AZ21)</f>
        <v>24</v>
      </c>
      <c r="BA22" s="19">
        <f>SUM(BA7:BA21)</f>
        <v>17</v>
      </c>
      <c r="BB22" s="20"/>
    </row>
    <row r="24" spans="1:59" x14ac:dyDescent="0.25">
      <c r="A24" s="2" t="s">
        <v>2</v>
      </c>
      <c r="B24" s="8" t="s">
        <v>3</v>
      </c>
      <c r="C24" s="2" t="s">
        <v>4</v>
      </c>
      <c r="D24" s="6">
        <v>45664</v>
      </c>
      <c r="K24" s="2" t="s">
        <v>2</v>
      </c>
      <c r="L24" s="8" t="s">
        <v>3</v>
      </c>
      <c r="M24" s="2" t="s">
        <v>4</v>
      </c>
      <c r="N24" s="6">
        <v>45678</v>
      </c>
      <c r="U24" s="2" t="s">
        <v>2</v>
      </c>
      <c r="V24" s="8" t="s">
        <v>3</v>
      </c>
      <c r="W24" s="2" t="s">
        <v>4</v>
      </c>
      <c r="X24" s="6">
        <v>45692</v>
      </c>
      <c r="AE24" s="2" t="s">
        <v>2</v>
      </c>
      <c r="AF24" s="8" t="s">
        <v>3</v>
      </c>
      <c r="AG24" s="2" t="s">
        <v>4</v>
      </c>
      <c r="AH24" s="6">
        <v>45706</v>
      </c>
      <c r="AO24" s="2" t="s">
        <v>2</v>
      </c>
      <c r="AP24" s="8" t="s">
        <v>3</v>
      </c>
      <c r="AQ24" s="2" t="s">
        <v>4</v>
      </c>
      <c r="AR24" s="6">
        <v>45720</v>
      </c>
    </row>
    <row r="25" spans="1:59" x14ac:dyDescent="0.25">
      <c r="A25" s="3" t="s">
        <v>5</v>
      </c>
      <c r="B25" s="9" t="s">
        <v>46</v>
      </c>
      <c r="C25" s="4" t="s">
        <v>7</v>
      </c>
      <c r="D25" s="7" t="s">
        <v>9</v>
      </c>
      <c r="K25" s="3" t="s">
        <v>5</v>
      </c>
      <c r="L25" s="9" t="s">
        <v>46</v>
      </c>
      <c r="M25" s="4" t="s">
        <v>7</v>
      </c>
      <c r="N25" s="7" t="s">
        <v>9</v>
      </c>
      <c r="U25" s="3" t="s">
        <v>5</v>
      </c>
      <c r="V25" s="9" t="s">
        <v>46</v>
      </c>
      <c r="W25" s="4" t="s">
        <v>7</v>
      </c>
      <c r="X25" s="7" t="s">
        <v>9</v>
      </c>
      <c r="AE25" s="3" t="s">
        <v>5</v>
      </c>
      <c r="AF25" s="9" t="s">
        <v>46</v>
      </c>
      <c r="AG25" s="4" t="s">
        <v>7</v>
      </c>
      <c r="AH25" s="7" t="s">
        <v>9</v>
      </c>
      <c r="AO25" s="3" t="s">
        <v>5</v>
      </c>
      <c r="AP25" s="9" t="s">
        <v>46</v>
      </c>
      <c r="AQ25" s="4" t="s">
        <v>7</v>
      </c>
      <c r="AR25" s="7" t="s">
        <v>9</v>
      </c>
      <c r="AY25" s="2" t="s">
        <v>2</v>
      </c>
      <c r="AZ25" s="8" t="s">
        <v>3</v>
      </c>
      <c r="BA25" s="2" t="s">
        <v>4</v>
      </c>
      <c r="BB25" s="6">
        <v>45734</v>
      </c>
    </row>
    <row r="26" spans="1:59" x14ac:dyDescent="0.25">
      <c r="AY26" s="3" t="s">
        <v>5</v>
      </c>
      <c r="AZ26" s="9" t="s">
        <v>6</v>
      </c>
      <c r="BA26" s="4" t="s">
        <v>7</v>
      </c>
      <c r="BB26" s="7" t="s">
        <v>9</v>
      </c>
    </row>
    <row r="29" spans="1:59" ht="20.25" x14ac:dyDescent="0.25">
      <c r="A29" s="12" t="s">
        <v>4</v>
      </c>
      <c r="B29" s="12" t="s">
        <v>29</v>
      </c>
      <c r="C29" s="12" t="s">
        <v>30</v>
      </c>
      <c r="D29" s="12" t="s">
        <v>33</v>
      </c>
      <c r="F29" s="48" t="s">
        <v>31</v>
      </c>
      <c r="G29" s="48"/>
      <c r="H29" s="48"/>
      <c r="I29" s="48"/>
      <c r="K29" s="12" t="s">
        <v>4</v>
      </c>
      <c r="L29" s="12" t="s">
        <v>29</v>
      </c>
      <c r="M29" s="12" t="s">
        <v>30</v>
      </c>
      <c r="N29" s="12" t="s">
        <v>33</v>
      </c>
      <c r="P29" s="48" t="s">
        <v>31</v>
      </c>
      <c r="Q29" s="48"/>
      <c r="R29" s="48"/>
      <c r="S29" s="48"/>
      <c r="U29" s="12" t="s">
        <v>4</v>
      </c>
      <c r="V29" s="12" t="s">
        <v>29</v>
      </c>
      <c r="W29" s="12" t="s">
        <v>30</v>
      </c>
      <c r="X29" s="12" t="s">
        <v>33</v>
      </c>
      <c r="Z29" s="48" t="s">
        <v>31</v>
      </c>
      <c r="AA29" s="48"/>
      <c r="AB29" s="48"/>
      <c r="AC29" s="48"/>
      <c r="AE29" s="12" t="s">
        <v>4</v>
      </c>
      <c r="AF29" s="12" t="s">
        <v>29</v>
      </c>
      <c r="AG29" s="12" t="s">
        <v>30</v>
      </c>
      <c r="AH29" s="12" t="s">
        <v>33</v>
      </c>
      <c r="AJ29" s="48" t="s">
        <v>31</v>
      </c>
      <c r="AK29" s="48"/>
      <c r="AL29" s="48"/>
      <c r="AM29" s="48"/>
      <c r="AO29" s="12" t="s">
        <v>4</v>
      </c>
      <c r="AP29" s="12" t="s">
        <v>29</v>
      </c>
      <c r="AQ29" s="12" t="s">
        <v>30</v>
      </c>
      <c r="AR29" s="12" t="s">
        <v>33</v>
      </c>
      <c r="AT29" s="48" t="s">
        <v>31</v>
      </c>
      <c r="AU29" s="48"/>
      <c r="AV29" s="48"/>
      <c r="AW29" s="48"/>
      <c r="AY29" s="12" t="s">
        <v>4</v>
      </c>
      <c r="AZ29" s="12" t="s">
        <v>29</v>
      </c>
      <c r="BA29" s="12" t="s">
        <v>30</v>
      </c>
      <c r="BB29" s="12" t="s">
        <v>33</v>
      </c>
      <c r="BD29" s="48" t="s">
        <v>31</v>
      </c>
      <c r="BE29" s="48"/>
      <c r="BF29" s="48"/>
      <c r="BG29" s="48"/>
    </row>
    <row r="30" spans="1:59" ht="15" customHeight="1" x14ac:dyDescent="0.25">
      <c r="A30" s="12">
        <v>1</v>
      </c>
      <c r="B30" s="19">
        <v>0</v>
      </c>
      <c r="C30" s="19">
        <v>0</v>
      </c>
      <c r="D30" s="51">
        <f>(C45/B45)</f>
        <v>0.4</v>
      </c>
      <c r="F30" s="49" t="s">
        <v>32</v>
      </c>
      <c r="G30" s="50"/>
      <c r="H30" s="50"/>
      <c r="I30" s="50"/>
      <c r="K30" s="12">
        <v>1</v>
      </c>
      <c r="L30" s="19">
        <v>3</v>
      </c>
      <c r="M30" s="19">
        <v>2</v>
      </c>
      <c r="N30" s="51">
        <f>(M45/L45)</f>
        <v>0.36842105263157893</v>
      </c>
      <c r="P30" s="49" t="s">
        <v>32</v>
      </c>
      <c r="Q30" s="50"/>
      <c r="R30" s="50"/>
      <c r="S30" s="50"/>
      <c r="U30" s="12">
        <v>1</v>
      </c>
      <c r="V30" s="19">
        <v>2</v>
      </c>
      <c r="W30" s="19">
        <v>1</v>
      </c>
      <c r="X30" s="51">
        <f>(W45/V45)</f>
        <v>0.34615384615384615</v>
      </c>
      <c r="Z30" s="49" t="s">
        <v>32</v>
      </c>
      <c r="AA30" s="50"/>
      <c r="AB30" s="50"/>
      <c r="AC30" s="50"/>
      <c r="AE30" s="12">
        <v>1</v>
      </c>
      <c r="AF30" s="19">
        <v>1</v>
      </c>
      <c r="AG30" s="19">
        <v>0</v>
      </c>
      <c r="AH30" s="51">
        <f>(AG45/AF45)</f>
        <v>0.33333333333333331</v>
      </c>
      <c r="AJ30" s="49" t="s">
        <v>32</v>
      </c>
      <c r="AK30" s="50"/>
      <c r="AL30" s="50"/>
      <c r="AM30" s="50"/>
      <c r="AO30" s="12">
        <v>1</v>
      </c>
      <c r="AP30" s="19">
        <v>0</v>
      </c>
      <c r="AQ30" s="19">
        <v>0</v>
      </c>
      <c r="AR30" s="51">
        <f>(AQ45/AP45)</f>
        <v>0.29411764705882354</v>
      </c>
      <c r="AT30" s="49" t="s">
        <v>32</v>
      </c>
      <c r="AU30" s="50"/>
      <c r="AV30" s="50"/>
      <c r="AW30" s="50"/>
      <c r="AY30" s="12">
        <v>1</v>
      </c>
      <c r="AZ30" s="19">
        <v>0</v>
      </c>
      <c r="BA30" s="19">
        <v>0</v>
      </c>
      <c r="BB30" s="51">
        <f>(BA45/AZ45)</f>
        <v>0.18518518518518517</v>
      </c>
      <c r="BD30" s="49" t="s">
        <v>32</v>
      </c>
      <c r="BE30" s="50"/>
      <c r="BF30" s="50"/>
      <c r="BG30" s="50"/>
    </row>
    <row r="31" spans="1:59" x14ac:dyDescent="0.25">
      <c r="A31" s="12">
        <v>2</v>
      </c>
      <c r="B31" s="19">
        <v>3</v>
      </c>
      <c r="C31" s="19">
        <v>1</v>
      </c>
      <c r="D31" s="52"/>
      <c r="F31" s="50"/>
      <c r="G31" s="50"/>
      <c r="H31" s="50"/>
      <c r="I31" s="50"/>
      <c r="K31" s="12">
        <v>2</v>
      </c>
      <c r="L31" s="19">
        <v>1</v>
      </c>
      <c r="M31" s="19">
        <v>1</v>
      </c>
      <c r="N31" s="52"/>
      <c r="P31" s="50"/>
      <c r="Q31" s="50"/>
      <c r="R31" s="50"/>
      <c r="S31" s="50"/>
      <c r="U31" s="12">
        <v>2</v>
      </c>
      <c r="V31" s="19">
        <v>5</v>
      </c>
      <c r="W31" s="19">
        <v>2</v>
      </c>
      <c r="X31" s="52"/>
      <c r="Z31" s="50"/>
      <c r="AA31" s="50"/>
      <c r="AB31" s="50"/>
      <c r="AC31" s="50"/>
      <c r="AE31" s="12">
        <v>2</v>
      </c>
      <c r="AF31" s="19">
        <v>0</v>
      </c>
      <c r="AG31" s="19">
        <v>0</v>
      </c>
      <c r="AH31" s="52"/>
      <c r="AJ31" s="50"/>
      <c r="AK31" s="50"/>
      <c r="AL31" s="50"/>
      <c r="AM31" s="50"/>
      <c r="AO31" s="12">
        <v>2</v>
      </c>
      <c r="AP31" s="19">
        <v>1</v>
      </c>
      <c r="AQ31" s="19">
        <v>0</v>
      </c>
      <c r="AR31" s="52"/>
      <c r="AT31" s="50"/>
      <c r="AU31" s="50"/>
      <c r="AV31" s="50"/>
      <c r="AW31" s="50"/>
      <c r="AY31" s="12">
        <v>2</v>
      </c>
      <c r="AZ31" s="19">
        <v>1</v>
      </c>
      <c r="BA31" s="19">
        <v>0</v>
      </c>
      <c r="BB31" s="52"/>
      <c r="BD31" s="50"/>
      <c r="BE31" s="50"/>
      <c r="BF31" s="50"/>
      <c r="BG31" s="50"/>
    </row>
    <row r="32" spans="1:59" x14ac:dyDescent="0.25">
      <c r="A32" s="12">
        <v>3</v>
      </c>
      <c r="B32" s="19">
        <v>2</v>
      </c>
      <c r="C32" s="19">
        <v>0</v>
      </c>
      <c r="D32" s="52"/>
      <c r="F32" s="50"/>
      <c r="G32" s="50"/>
      <c r="H32" s="50"/>
      <c r="I32" s="50"/>
      <c r="K32" s="12">
        <v>3</v>
      </c>
      <c r="L32" s="19">
        <v>0</v>
      </c>
      <c r="M32" s="19">
        <v>0</v>
      </c>
      <c r="N32" s="52"/>
      <c r="P32" s="50"/>
      <c r="Q32" s="50"/>
      <c r="R32" s="50"/>
      <c r="S32" s="50"/>
      <c r="U32" s="12">
        <v>3</v>
      </c>
      <c r="V32" s="19">
        <v>1</v>
      </c>
      <c r="W32" s="19">
        <v>0</v>
      </c>
      <c r="X32" s="52"/>
      <c r="Z32" s="50"/>
      <c r="AA32" s="50"/>
      <c r="AB32" s="50"/>
      <c r="AC32" s="50"/>
      <c r="AE32" s="12">
        <v>3</v>
      </c>
      <c r="AF32" s="19">
        <v>0</v>
      </c>
      <c r="AG32" s="19">
        <v>0</v>
      </c>
      <c r="AH32" s="52"/>
      <c r="AJ32" s="50"/>
      <c r="AK32" s="50"/>
      <c r="AL32" s="50"/>
      <c r="AM32" s="50"/>
      <c r="AO32" s="12">
        <v>3</v>
      </c>
      <c r="AP32" s="19">
        <v>1</v>
      </c>
      <c r="AQ32" s="19">
        <v>0</v>
      </c>
      <c r="AR32" s="52"/>
      <c r="AT32" s="50"/>
      <c r="AU32" s="50"/>
      <c r="AV32" s="50"/>
      <c r="AW32" s="50"/>
      <c r="AY32" s="12">
        <v>3</v>
      </c>
      <c r="AZ32" s="19">
        <v>1</v>
      </c>
      <c r="BA32" s="19">
        <v>0</v>
      </c>
      <c r="BB32" s="52"/>
      <c r="BD32" s="50"/>
      <c r="BE32" s="50"/>
      <c r="BF32" s="50"/>
      <c r="BG32" s="50"/>
    </row>
    <row r="33" spans="1:58" x14ac:dyDescent="0.25">
      <c r="A33" s="12">
        <v>4</v>
      </c>
      <c r="B33" s="19">
        <v>0</v>
      </c>
      <c r="C33" s="19">
        <v>0</v>
      </c>
      <c r="D33" s="52"/>
      <c r="K33" s="12">
        <v>4</v>
      </c>
      <c r="L33" s="19">
        <v>1</v>
      </c>
      <c r="M33" s="19">
        <v>0</v>
      </c>
      <c r="N33" s="52"/>
      <c r="U33" s="12">
        <v>4</v>
      </c>
      <c r="V33" s="19">
        <v>0</v>
      </c>
      <c r="W33" s="19">
        <v>0</v>
      </c>
      <c r="X33" s="52"/>
      <c r="AE33" s="12">
        <v>4</v>
      </c>
      <c r="AF33" s="19">
        <v>1</v>
      </c>
      <c r="AG33" s="19">
        <v>0</v>
      </c>
      <c r="AH33" s="52"/>
      <c r="AO33" s="12">
        <v>4</v>
      </c>
      <c r="AP33" s="19">
        <v>0</v>
      </c>
      <c r="AQ33" s="19">
        <v>0</v>
      </c>
      <c r="AR33" s="52"/>
      <c r="AY33" s="12">
        <v>4</v>
      </c>
      <c r="AZ33" s="19">
        <v>0</v>
      </c>
      <c r="BA33" s="19">
        <v>0</v>
      </c>
      <c r="BB33" s="52"/>
    </row>
    <row r="34" spans="1:58" x14ac:dyDescent="0.25">
      <c r="A34" s="12">
        <v>5</v>
      </c>
      <c r="B34" s="19">
        <v>2</v>
      </c>
      <c r="C34" s="19">
        <v>2</v>
      </c>
      <c r="D34" s="52"/>
      <c r="K34" s="12">
        <v>5</v>
      </c>
      <c r="L34" s="19">
        <v>2</v>
      </c>
      <c r="M34" s="19">
        <v>2</v>
      </c>
      <c r="N34" s="52"/>
      <c r="U34" s="12">
        <v>5</v>
      </c>
      <c r="V34" s="19">
        <v>1</v>
      </c>
      <c r="W34" s="19">
        <v>0</v>
      </c>
      <c r="X34" s="52"/>
      <c r="AE34" s="12">
        <v>5</v>
      </c>
      <c r="AF34" s="19">
        <v>1</v>
      </c>
      <c r="AG34" s="19">
        <v>1</v>
      </c>
      <c r="AH34" s="52"/>
      <c r="AO34" s="12">
        <v>5</v>
      </c>
      <c r="AP34" s="19">
        <v>1</v>
      </c>
      <c r="AQ34" s="19">
        <v>0</v>
      </c>
      <c r="AR34" s="52"/>
      <c r="AY34" s="12">
        <v>5</v>
      </c>
      <c r="AZ34" s="19">
        <v>1</v>
      </c>
      <c r="BA34" s="19">
        <v>0</v>
      </c>
      <c r="BB34" s="52"/>
    </row>
    <row r="35" spans="1:58" x14ac:dyDescent="0.25">
      <c r="A35" s="12">
        <v>6</v>
      </c>
      <c r="B35" s="19">
        <v>4</v>
      </c>
      <c r="C35" s="19">
        <v>2</v>
      </c>
      <c r="D35" s="52"/>
      <c r="G35" t="s">
        <v>34</v>
      </c>
      <c r="H35" s="22">
        <f>(C45/B45)</f>
        <v>0.4</v>
      </c>
      <c r="K35" s="12">
        <v>6</v>
      </c>
      <c r="L35" s="19">
        <v>4</v>
      </c>
      <c r="M35" s="19">
        <v>1</v>
      </c>
      <c r="N35" s="52"/>
      <c r="Q35" t="s">
        <v>34</v>
      </c>
      <c r="R35" s="22">
        <f>(M45/L45)</f>
        <v>0.36842105263157893</v>
      </c>
      <c r="U35" s="12">
        <v>6</v>
      </c>
      <c r="V35" s="19">
        <v>2</v>
      </c>
      <c r="W35" s="19">
        <v>2</v>
      </c>
      <c r="X35" s="52"/>
      <c r="AA35" t="s">
        <v>34</v>
      </c>
      <c r="AB35" s="22">
        <f>(W45/V45)</f>
        <v>0.34615384615384615</v>
      </c>
      <c r="AE35" s="12">
        <v>6</v>
      </c>
      <c r="AF35" s="19">
        <v>2</v>
      </c>
      <c r="AG35" s="19">
        <v>1</v>
      </c>
      <c r="AH35" s="52"/>
      <c r="AK35" t="s">
        <v>34</v>
      </c>
      <c r="AL35" s="22">
        <f>(AG45/AF45)</f>
        <v>0.33333333333333331</v>
      </c>
      <c r="AO35" s="12">
        <v>6</v>
      </c>
      <c r="AP35" s="19">
        <v>2</v>
      </c>
      <c r="AQ35" s="19">
        <v>1</v>
      </c>
      <c r="AR35" s="52"/>
      <c r="AU35" t="s">
        <v>34</v>
      </c>
      <c r="AV35" s="22">
        <f>(AQ45/AP45)</f>
        <v>0.29411764705882354</v>
      </c>
      <c r="AY35" s="12">
        <v>6</v>
      </c>
      <c r="AZ35" s="19">
        <v>3</v>
      </c>
      <c r="BA35" s="19">
        <v>1</v>
      </c>
      <c r="BB35" s="52"/>
      <c r="BE35" t="s">
        <v>34</v>
      </c>
      <c r="BF35" s="22">
        <f>(BA45/AZ45)</f>
        <v>0.18518518518518517</v>
      </c>
    </row>
    <row r="36" spans="1:58" x14ac:dyDescent="0.25">
      <c r="A36" s="12">
        <v>7</v>
      </c>
      <c r="B36" s="19">
        <v>2</v>
      </c>
      <c r="C36" s="19">
        <v>0</v>
      </c>
      <c r="D36" s="52"/>
      <c r="K36" s="12">
        <v>7</v>
      </c>
      <c r="L36" s="19">
        <v>1</v>
      </c>
      <c r="M36" s="19">
        <v>0</v>
      </c>
      <c r="N36" s="52"/>
      <c r="U36" s="12">
        <v>7</v>
      </c>
      <c r="V36" s="19">
        <v>2</v>
      </c>
      <c r="W36" s="19">
        <v>1</v>
      </c>
      <c r="X36" s="52"/>
      <c r="AE36" s="12">
        <v>7</v>
      </c>
      <c r="AF36" s="19">
        <v>1</v>
      </c>
      <c r="AG36" s="19">
        <v>0</v>
      </c>
      <c r="AH36" s="52"/>
      <c r="AO36" s="12">
        <v>7</v>
      </c>
      <c r="AP36" s="19">
        <v>1</v>
      </c>
      <c r="AQ36" s="19">
        <v>0</v>
      </c>
      <c r="AR36" s="52"/>
      <c r="AY36" s="12">
        <v>7</v>
      </c>
      <c r="AZ36" s="19">
        <v>1</v>
      </c>
      <c r="BA36" s="19">
        <v>0</v>
      </c>
      <c r="BB36" s="52"/>
    </row>
    <row r="37" spans="1:58" x14ac:dyDescent="0.25">
      <c r="A37" s="12">
        <v>8</v>
      </c>
      <c r="B37" s="19">
        <v>0</v>
      </c>
      <c r="C37" s="19">
        <v>0</v>
      </c>
      <c r="D37" s="52"/>
      <c r="K37" s="12">
        <v>8</v>
      </c>
      <c r="L37" s="19">
        <v>0</v>
      </c>
      <c r="M37" s="19">
        <v>0</v>
      </c>
      <c r="N37" s="52"/>
      <c r="U37" s="12">
        <v>8</v>
      </c>
      <c r="V37" s="19">
        <v>0</v>
      </c>
      <c r="W37" s="19">
        <v>0</v>
      </c>
      <c r="X37" s="52"/>
      <c r="AE37" s="12">
        <v>8</v>
      </c>
      <c r="AF37" s="19">
        <v>1</v>
      </c>
      <c r="AG37" s="19">
        <v>0</v>
      </c>
      <c r="AH37" s="52"/>
      <c r="AO37" s="12">
        <v>8</v>
      </c>
      <c r="AP37" s="19">
        <v>2</v>
      </c>
      <c r="AQ37" s="19">
        <v>0</v>
      </c>
      <c r="AR37" s="52"/>
      <c r="AY37" s="12">
        <v>8</v>
      </c>
      <c r="AZ37" s="19">
        <v>2</v>
      </c>
      <c r="BA37" s="19">
        <v>0</v>
      </c>
      <c r="BB37" s="52"/>
    </row>
    <row r="38" spans="1:58" x14ac:dyDescent="0.25">
      <c r="A38" s="12">
        <v>9</v>
      </c>
      <c r="B38" s="19">
        <v>2</v>
      </c>
      <c r="C38" s="19">
        <v>1</v>
      </c>
      <c r="D38" s="52"/>
      <c r="K38" s="12">
        <v>9</v>
      </c>
      <c r="L38" s="19">
        <v>3</v>
      </c>
      <c r="M38" s="19">
        <v>1</v>
      </c>
      <c r="N38" s="52"/>
      <c r="U38" s="12">
        <v>9</v>
      </c>
      <c r="V38" s="19">
        <v>1</v>
      </c>
      <c r="W38" s="19">
        <v>0</v>
      </c>
      <c r="X38" s="52"/>
      <c r="AE38" s="12">
        <v>9</v>
      </c>
      <c r="AF38" s="19">
        <v>0</v>
      </c>
      <c r="AG38" s="19">
        <v>0</v>
      </c>
      <c r="AH38" s="52"/>
      <c r="AO38" s="12">
        <v>9</v>
      </c>
      <c r="AP38" s="19">
        <v>2</v>
      </c>
      <c r="AQ38" s="19">
        <v>1</v>
      </c>
      <c r="AR38" s="52"/>
      <c r="AY38" s="12">
        <v>9</v>
      </c>
      <c r="AZ38" s="19">
        <v>2</v>
      </c>
      <c r="BA38" s="19">
        <v>1</v>
      </c>
      <c r="BB38" s="52"/>
    </row>
    <row r="39" spans="1:58" x14ac:dyDescent="0.25">
      <c r="A39" s="12">
        <v>10</v>
      </c>
      <c r="B39" s="19">
        <v>2</v>
      </c>
      <c r="C39" s="19">
        <v>1</v>
      </c>
      <c r="D39" s="52"/>
      <c r="K39" s="12">
        <v>10</v>
      </c>
      <c r="L39" s="19">
        <v>0</v>
      </c>
      <c r="M39" s="19">
        <v>0</v>
      </c>
      <c r="N39" s="52"/>
      <c r="U39" s="12">
        <v>10</v>
      </c>
      <c r="V39" s="19">
        <v>1</v>
      </c>
      <c r="W39" s="19">
        <v>0</v>
      </c>
      <c r="X39" s="52"/>
      <c r="AE39" s="12">
        <v>10</v>
      </c>
      <c r="AF39" s="19">
        <v>1</v>
      </c>
      <c r="AG39" s="19">
        <v>1</v>
      </c>
      <c r="AH39" s="52"/>
      <c r="AO39" s="12">
        <v>10</v>
      </c>
      <c r="AP39" s="19">
        <v>1</v>
      </c>
      <c r="AQ39" s="19">
        <v>1</v>
      </c>
      <c r="AR39" s="52"/>
      <c r="AY39" s="12"/>
      <c r="AZ39" s="19">
        <v>12</v>
      </c>
      <c r="BA39" s="19">
        <v>1</v>
      </c>
      <c r="BB39" s="52"/>
    </row>
    <row r="40" spans="1:58" x14ac:dyDescent="0.25">
      <c r="A40" s="12">
        <v>11</v>
      </c>
      <c r="B40" s="19">
        <v>2</v>
      </c>
      <c r="C40" s="19">
        <v>1</v>
      </c>
      <c r="D40" s="52"/>
      <c r="K40" s="12">
        <v>11</v>
      </c>
      <c r="L40" s="19">
        <v>1</v>
      </c>
      <c r="M40" s="19">
        <v>0</v>
      </c>
      <c r="N40" s="52"/>
      <c r="U40" s="12">
        <v>11</v>
      </c>
      <c r="V40" s="19">
        <v>2</v>
      </c>
      <c r="W40" s="19">
        <v>1</v>
      </c>
      <c r="X40" s="52"/>
      <c r="AE40" s="12">
        <v>11</v>
      </c>
      <c r="AF40" s="19">
        <v>3</v>
      </c>
      <c r="AG40" s="19">
        <v>1</v>
      </c>
      <c r="AH40" s="52"/>
      <c r="AO40" s="12">
        <v>11</v>
      </c>
      <c r="AP40" s="19">
        <v>2</v>
      </c>
      <c r="AQ40" s="19">
        <v>1</v>
      </c>
      <c r="AR40" s="52"/>
      <c r="AY40" s="12">
        <v>11</v>
      </c>
      <c r="AZ40" s="19">
        <v>1</v>
      </c>
      <c r="BA40" s="19">
        <v>1</v>
      </c>
      <c r="BB40" s="52"/>
    </row>
    <row r="41" spans="1:58" x14ac:dyDescent="0.25">
      <c r="A41" s="12">
        <v>12</v>
      </c>
      <c r="B41" s="19">
        <v>1</v>
      </c>
      <c r="C41" s="19">
        <v>0</v>
      </c>
      <c r="D41" s="52"/>
      <c r="K41" s="12">
        <v>12</v>
      </c>
      <c r="L41" s="19">
        <v>1</v>
      </c>
      <c r="M41" s="19">
        <f>SUM('SEVERIDAD EL DIAMANTE '!M95:M99)</f>
        <v>0</v>
      </c>
      <c r="N41" s="52"/>
      <c r="U41" s="12">
        <v>12</v>
      </c>
      <c r="V41" s="19">
        <f>SUM('SEVERIDAD EL DIAMANTE '!W94:W99)</f>
        <v>0</v>
      </c>
      <c r="W41" s="19">
        <f>SUM('SEVERIDAD EL DIAMANTE '!W95:W99)</f>
        <v>0</v>
      </c>
      <c r="X41" s="52"/>
      <c r="AE41" s="12">
        <v>12</v>
      </c>
      <c r="AF41" s="19">
        <v>1</v>
      </c>
      <c r="AG41" s="19">
        <v>0</v>
      </c>
      <c r="AH41" s="52"/>
      <c r="AO41" s="12">
        <v>12</v>
      </c>
      <c r="AP41" s="19">
        <v>0</v>
      </c>
      <c r="AQ41" s="19">
        <v>0</v>
      </c>
      <c r="AR41" s="52"/>
      <c r="AY41" s="12">
        <v>12</v>
      </c>
      <c r="AZ41" s="19">
        <v>0</v>
      </c>
      <c r="BA41" s="19">
        <v>0</v>
      </c>
      <c r="BB41" s="52"/>
    </row>
    <row r="42" spans="1:58" x14ac:dyDescent="0.25">
      <c r="A42" s="12">
        <v>13</v>
      </c>
      <c r="B42" s="19">
        <v>1</v>
      </c>
      <c r="C42" s="19">
        <v>1</v>
      </c>
      <c r="D42" s="52"/>
      <c r="K42" s="12">
        <v>13</v>
      </c>
      <c r="L42" s="19">
        <v>0</v>
      </c>
      <c r="M42" s="19">
        <v>0</v>
      </c>
      <c r="N42" s="52"/>
      <c r="U42" s="12">
        <v>13</v>
      </c>
      <c r="V42" s="19">
        <v>4</v>
      </c>
      <c r="W42" s="19">
        <v>1</v>
      </c>
      <c r="X42" s="52"/>
      <c r="AE42" s="12">
        <v>13</v>
      </c>
      <c r="AF42" s="19">
        <v>0</v>
      </c>
      <c r="AG42" s="19">
        <v>0</v>
      </c>
      <c r="AH42" s="52"/>
      <c r="AO42" s="12">
        <v>13</v>
      </c>
      <c r="AP42" s="19">
        <v>1</v>
      </c>
      <c r="AQ42" s="19">
        <v>0</v>
      </c>
      <c r="AR42" s="52"/>
      <c r="AY42" s="12">
        <v>13</v>
      </c>
      <c r="AZ42" s="19">
        <v>1</v>
      </c>
      <c r="BA42" s="19">
        <v>0</v>
      </c>
      <c r="BB42" s="52"/>
    </row>
    <row r="43" spans="1:58" x14ac:dyDescent="0.25">
      <c r="A43" s="12">
        <v>14</v>
      </c>
      <c r="B43" s="19">
        <v>3</v>
      </c>
      <c r="C43" s="19">
        <v>1</v>
      </c>
      <c r="D43" s="52"/>
      <c r="K43" s="12">
        <v>14</v>
      </c>
      <c r="L43" s="19">
        <v>0</v>
      </c>
      <c r="M43" s="19">
        <v>0</v>
      </c>
      <c r="N43" s="52"/>
      <c r="U43" s="12">
        <v>14</v>
      </c>
      <c r="V43" s="19">
        <v>3</v>
      </c>
      <c r="W43" s="19">
        <v>1</v>
      </c>
      <c r="X43" s="52"/>
      <c r="AE43" s="12">
        <v>14</v>
      </c>
      <c r="AF43" s="19">
        <v>0</v>
      </c>
      <c r="AG43" s="19">
        <v>0</v>
      </c>
      <c r="AH43" s="52"/>
      <c r="AO43" s="12">
        <v>14</v>
      </c>
      <c r="AP43" s="19">
        <v>3</v>
      </c>
      <c r="AQ43" s="19">
        <v>1</v>
      </c>
      <c r="AR43" s="52"/>
      <c r="AY43" s="12">
        <v>14</v>
      </c>
      <c r="AZ43" s="19">
        <v>2</v>
      </c>
      <c r="BA43" s="19">
        <v>1</v>
      </c>
      <c r="BB43" s="52"/>
    </row>
    <row r="44" spans="1:58" x14ac:dyDescent="0.25">
      <c r="A44" s="12">
        <v>15</v>
      </c>
      <c r="B44" s="19">
        <v>1</v>
      </c>
      <c r="C44" s="19">
        <v>0</v>
      </c>
      <c r="D44" s="53"/>
      <c r="K44" s="12">
        <v>15</v>
      </c>
      <c r="L44" s="19">
        <v>2</v>
      </c>
      <c r="M44" s="19">
        <v>0</v>
      </c>
      <c r="N44" s="53"/>
      <c r="U44" s="12">
        <v>15</v>
      </c>
      <c r="V44" s="19">
        <v>2</v>
      </c>
      <c r="W44" s="19">
        <v>0</v>
      </c>
      <c r="X44" s="53"/>
      <c r="AE44" s="12">
        <v>15</v>
      </c>
      <c r="AF44" s="19">
        <v>0</v>
      </c>
      <c r="AG44" s="19">
        <v>0</v>
      </c>
      <c r="AH44" s="53"/>
      <c r="AO44" s="12">
        <v>15</v>
      </c>
      <c r="AP44" s="19">
        <v>0</v>
      </c>
      <c r="AQ44" s="19">
        <f>SUM('SEVERIDAD EL DIAMANTE '!AQ113:AQ117)</f>
        <v>0</v>
      </c>
      <c r="AR44" s="53"/>
      <c r="AY44" s="12">
        <v>15</v>
      </c>
      <c r="AZ44" s="19">
        <v>0</v>
      </c>
      <c r="BA44" s="19">
        <f>SUM('SEVERIDAD EL DIAMANTE '!BA113:BA117)</f>
        <v>0</v>
      </c>
      <c r="BB44" s="53"/>
    </row>
    <row r="45" spans="1:58" x14ac:dyDescent="0.25">
      <c r="B45" s="19">
        <f>SUM(B30:B44)</f>
        <v>25</v>
      </c>
      <c r="C45" s="19">
        <f>SUM(C30:C44)</f>
        <v>10</v>
      </c>
      <c r="D45" s="20"/>
      <c r="L45" s="19">
        <f>SUM(L30:L44)</f>
        <v>19</v>
      </c>
      <c r="M45" s="19">
        <f>SUM(M30:M44)</f>
        <v>7</v>
      </c>
      <c r="N45" s="20"/>
      <c r="V45" s="19">
        <f>SUM(V30:V44)</f>
        <v>26</v>
      </c>
      <c r="W45" s="19">
        <f>SUM(W30:W44)</f>
        <v>9</v>
      </c>
      <c r="X45" s="20"/>
      <c r="AF45" s="19">
        <f>SUM(AF30:AF44)</f>
        <v>12</v>
      </c>
      <c r="AG45" s="19">
        <f>SUM(AG30:AG44)</f>
        <v>4</v>
      </c>
      <c r="AH45" s="20"/>
      <c r="AP45" s="19">
        <f>SUM(AP30:AP44)</f>
        <v>17</v>
      </c>
      <c r="AQ45" s="19">
        <f>SUM(AQ30:AQ44)</f>
        <v>5</v>
      </c>
      <c r="AR45" s="20"/>
      <c r="AZ45" s="19">
        <f>SUM(AZ30:AZ44)</f>
        <v>27</v>
      </c>
      <c r="BA45" s="19">
        <f>SUM(BA30:BA44)</f>
        <v>5</v>
      </c>
      <c r="BB45" s="20"/>
    </row>
    <row r="60" spans="1:10" x14ac:dyDescent="0.25">
      <c r="J60" s="25"/>
    </row>
    <row r="62" spans="1:10" x14ac:dyDescent="0.25">
      <c r="A62" s="5" t="s">
        <v>45</v>
      </c>
      <c r="B62" s="5" t="s">
        <v>48</v>
      </c>
    </row>
    <row r="63" spans="1:10" x14ac:dyDescent="0.25">
      <c r="A63" t="s">
        <v>12</v>
      </c>
      <c r="B63" s="24">
        <f>(C22/B22)</f>
        <v>0.87261146496815289</v>
      </c>
    </row>
    <row r="64" spans="1:10" x14ac:dyDescent="0.25">
      <c r="A64" t="s">
        <v>13</v>
      </c>
      <c r="B64" s="24">
        <f>(M22/L22)</f>
        <v>0.80701754385964908</v>
      </c>
    </row>
    <row r="65" spans="1:2" x14ac:dyDescent="0.25">
      <c r="A65" t="s">
        <v>14</v>
      </c>
      <c r="B65" s="24">
        <f>(W22/V22)</f>
        <v>0.84</v>
      </c>
    </row>
    <row r="66" spans="1:2" x14ac:dyDescent="0.25">
      <c r="A66" t="s">
        <v>15</v>
      </c>
      <c r="B66" s="24">
        <f>(AG22/AF22)</f>
        <v>0.6470588235294118</v>
      </c>
    </row>
    <row r="67" spans="1:2" x14ac:dyDescent="0.25">
      <c r="A67" t="s">
        <v>16</v>
      </c>
      <c r="B67" s="24">
        <f>(AQ22/AP22)</f>
        <v>0.66666666666666663</v>
      </c>
    </row>
    <row r="68" spans="1:2" x14ac:dyDescent="0.25">
      <c r="A68" t="s">
        <v>17</v>
      </c>
      <c r="B68" s="24">
        <f>(BA22/AZ22)</f>
        <v>0.70833333333333337</v>
      </c>
    </row>
    <row r="69" spans="1:2" x14ac:dyDescent="0.25">
      <c r="A69" t="s">
        <v>18</v>
      </c>
      <c r="B69" s="24">
        <f>(C45/B45)</f>
        <v>0.4</v>
      </c>
    </row>
    <row r="70" spans="1:2" x14ac:dyDescent="0.25">
      <c r="A70" t="s">
        <v>19</v>
      </c>
      <c r="B70" s="24">
        <f>(M45/L45)</f>
        <v>0.36842105263157893</v>
      </c>
    </row>
    <row r="71" spans="1:2" x14ac:dyDescent="0.25">
      <c r="A71" t="s">
        <v>20</v>
      </c>
      <c r="B71" s="24">
        <f>(W45/V45)</f>
        <v>0.34615384615384615</v>
      </c>
    </row>
    <row r="72" spans="1:2" x14ac:dyDescent="0.25">
      <c r="A72" t="s">
        <v>21</v>
      </c>
      <c r="B72" s="24">
        <f>(AG45/AF45)</f>
        <v>0.33333333333333331</v>
      </c>
    </row>
    <row r="73" spans="1:2" x14ac:dyDescent="0.25">
      <c r="A73" t="s">
        <v>22</v>
      </c>
      <c r="B73" s="24">
        <f>(AQ45/AP45)</f>
        <v>0.29411764705882354</v>
      </c>
    </row>
    <row r="74" spans="1:2" x14ac:dyDescent="0.25">
      <c r="A74" t="s">
        <v>23</v>
      </c>
      <c r="B74" s="24">
        <f>(BA45/AZ45)</f>
        <v>0.18518518518518517</v>
      </c>
    </row>
  </sheetData>
  <mergeCells count="36">
    <mergeCell ref="BD30:BG32"/>
    <mergeCell ref="D30:D44"/>
    <mergeCell ref="F30:I32"/>
    <mergeCell ref="N30:N44"/>
    <mergeCell ref="P30:S32"/>
    <mergeCell ref="X30:X44"/>
    <mergeCell ref="Z30:AC32"/>
    <mergeCell ref="AH30:AH44"/>
    <mergeCell ref="AJ30:AM32"/>
    <mergeCell ref="AR30:AR44"/>
    <mergeCell ref="AT30:AW32"/>
    <mergeCell ref="BB30:BB44"/>
    <mergeCell ref="F29:I29"/>
    <mergeCell ref="P29:S29"/>
    <mergeCell ref="Z29:AC29"/>
    <mergeCell ref="AJ29:AM29"/>
    <mergeCell ref="AT29:AW29"/>
    <mergeCell ref="BD29:BG29"/>
    <mergeCell ref="AH7:AH21"/>
    <mergeCell ref="AJ7:AM9"/>
    <mergeCell ref="AR7:AR21"/>
    <mergeCell ref="AT7:AW9"/>
    <mergeCell ref="BB7:BB21"/>
    <mergeCell ref="BD7:BG9"/>
    <mergeCell ref="D7:D21"/>
    <mergeCell ref="F7:I9"/>
    <mergeCell ref="N7:N21"/>
    <mergeCell ref="P7:S9"/>
    <mergeCell ref="X7:X21"/>
    <mergeCell ref="AT6:AW6"/>
    <mergeCell ref="BD6:BG6"/>
    <mergeCell ref="Z7:AC9"/>
    <mergeCell ref="F6:I6"/>
    <mergeCell ref="P6:S6"/>
    <mergeCell ref="Z6:AC6"/>
    <mergeCell ref="AJ6:AM6"/>
  </mergeCell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1EAA7-042C-490B-AE4E-15D06CD1942B}">
  <dimension ref="A1:BG74"/>
  <sheetViews>
    <sheetView topLeftCell="AR38" workbookViewId="0">
      <selection activeCell="G19" sqref="G19"/>
    </sheetView>
  </sheetViews>
  <sheetFormatPr baseColWidth="10" defaultRowHeight="15" x14ac:dyDescent="0.25"/>
  <cols>
    <col min="1" max="1" width="23.7109375" customWidth="1"/>
    <col min="2" max="2" width="24.140625" customWidth="1"/>
    <col min="3" max="3" width="17.5703125" customWidth="1"/>
    <col min="4" max="4" width="12.42578125" customWidth="1"/>
    <col min="8" max="8" width="12.5703125" bestFit="1" customWidth="1"/>
    <col min="11" max="11" width="23.7109375" customWidth="1"/>
    <col min="12" max="12" width="24.140625" customWidth="1"/>
    <col min="13" max="13" width="17.5703125" customWidth="1"/>
    <col min="14" max="14" width="12.42578125" customWidth="1"/>
    <col min="21" max="21" width="23.7109375" customWidth="1"/>
    <col min="22" max="22" width="24.140625" customWidth="1"/>
    <col min="23" max="23" width="17.5703125" customWidth="1"/>
    <col min="24" max="24" width="12.42578125" customWidth="1"/>
    <col min="31" max="31" width="23.7109375" customWidth="1"/>
    <col min="32" max="32" width="24.140625" customWidth="1"/>
    <col min="33" max="33" width="17.5703125" customWidth="1"/>
    <col min="34" max="34" width="12.42578125" customWidth="1"/>
    <col min="41" max="41" width="23.7109375" customWidth="1"/>
    <col min="42" max="42" width="24.140625" customWidth="1"/>
    <col min="43" max="43" width="17.5703125" customWidth="1"/>
    <col min="44" max="44" width="12.42578125" customWidth="1"/>
    <col min="51" max="51" width="23.7109375" customWidth="1"/>
    <col min="52" max="52" width="24.140625" customWidth="1"/>
    <col min="53" max="53" width="17.5703125" customWidth="1"/>
    <col min="54" max="54" width="12.42578125" customWidth="1"/>
  </cols>
  <sheetData>
    <row r="1" spans="1:59" x14ac:dyDescent="0.25">
      <c r="A1" s="2" t="s">
        <v>2</v>
      </c>
      <c r="B1" s="8" t="s">
        <v>3</v>
      </c>
      <c r="C1" s="2" t="s">
        <v>4</v>
      </c>
      <c r="D1" s="6">
        <v>45580</v>
      </c>
      <c r="K1" s="2" t="s">
        <v>2</v>
      </c>
      <c r="L1" s="8" t="s">
        <v>3</v>
      </c>
      <c r="M1" s="2" t="s">
        <v>4</v>
      </c>
      <c r="N1" s="6">
        <v>45594</v>
      </c>
      <c r="U1" s="2" t="s">
        <v>2</v>
      </c>
      <c r="V1" s="8" t="s">
        <v>3</v>
      </c>
      <c r="W1" s="2" t="s">
        <v>4</v>
      </c>
      <c r="X1" s="6">
        <v>45608</v>
      </c>
      <c r="AE1" s="2" t="s">
        <v>2</v>
      </c>
      <c r="AF1" s="8" t="s">
        <v>3</v>
      </c>
      <c r="AG1" s="2" t="s">
        <v>4</v>
      </c>
      <c r="AH1" s="6">
        <v>45622</v>
      </c>
      <c r="AO1" s="2" t="s">
        <v>2</v>
      </c>
      <c r="AP1" s="8" t="s">
        <v>3</v>
      </c>
      <c r="AQ1" s="2" t="s">
        <v>4</v>
      </c>
      <c r="AR1" s="6">
        <v>45636</v>
      </c>
      <c r="AY1" s="2" t="s">
        <v>2</v>
      </c>
      <c r="AZ1" s="8" t="s">
        <v>3</v>
      </c>
      <c r="BA1" s="2" t="s">
        <v>4</v>
      </c>
      <c r="BB1" s="6">
        <v>45650</v>
      </c>
    </row>
    <row r="2" spans="1:59" x14ac:dyDescent="0.25">
      <c r="A2" s="3" t="s">
        <v>5</v>
      </c>
      <c r="B2" s="9" t="s">
        <v>6</v>
      </c>
      <c r="C2" s="4" t="s">
        <v>7</v>
      </c>
      <c r="D2" s="7" t="s">
        <v>9</v>
      </c>
      <c r="K2" s="3" t="s">
        <v>5</v>
      </c>
      <c r="L2" s="9" t="s">
        <v>6</v>
      </c>
      <c r="M2" s="4" t="s">
        <v>7</v>
      </c>
      <c r="N2" s="7" t="s">
        <v>9</v>
      </c>
      <c r="U2" s="3" t="s">
        <v>5</v>
      </c>
      <c r="V2" s="9" t="s">
        <v>6</v>
      </c>
      <c r="W2" s="4" t="s">
        <v>7</v>
      </c>
      <c r="X2" s="7" t="s">
        <v>9</v>
      </c>
      <c r="AE2" s="3" t="s">
        <v>5</v>
      </c>
      <c r="AF2" s="9" t="s">
        <v>6</v>
      </c>
      <c r="AG2" s="4" t="s">
        <v>7</v>
      </c>
      <c r="AH2" s="7" t="s">
        <v>9</v>
      </c>
      <c r="AO2" s="3" t="s">
        <v>5</v>
      </c>
      <c r="AP2" s="9" t="s">
        <v>6</v>
      </c>
      <c r="AQ2" s="4" t="s">
        <v>7</v>
      </c>
      <c r="AR2" s="7" t="s">
        <v>9</v>
      </c>
      <c r="AY2" s="3" t="s">
        <v>5</v>
      </c>
      <c r="AZ2" s="9" t="s">
        <v>6</v>
      </c>
      <c r="BA2" s="4" t="s">
        <v>7</v>
      </c>
      <c r="BB2" s="7" t="s">
        <v>9</v>
      </c>
    </row>
    <row r="6" spans="1:59" ht="20.25" x14ac:dyDescent="0.25">
      <c r="A6" s="12" t="s">
        <v>4</v>
      </c>
      <c r="B6" s="12" t="s">
        <v>29</v>
      </c>
      <c r="C6" s="12" t="s">
        <v>30</v>
      </c>
      <c r="D6" s="12" t="s">
        <v>33</v>
      </c>
      <c r="F6" s="48" t="s">
        <v>31</v>
      </c>
      <c r="G6" s="48"/>
      <c r="H6" s="48"/>
      <c r="I6" s="48"/>
      <c r="K6" s="12" t="s">
        <v>4</v>
      </c>
      <c r="L6" s="12" t="s">
        <v>29</v>
      </c>
      <c r="M6" s="12" t="s">
        <v>30</v>
      </c>
      <c r="N6" s="12" t="s">
        <v>33</v>
      </c>
      <c r="P6" s="48" t="s">
        <v>31</v>
      </c>
      <c r="Q6" s="48"/>
      <c r="R6" s="48"/>
      <c r="S6" s="48"/>
      <c r="U6" s="12" t="s">
        <v>4</v>
      </c>
      <c r="V6" s="12" t="s">
        <v>29</v>
      </c>
      <c r="W6" s="12" t="s">
        <v>30</v>
      </c>
      <c r="X6" s="12" t="s">
        <v>33</v>
      </c>
      <c r="Z6" s="48" t="s">
        <v>31</v>
      </c>
      <c r="AA6" s="48"/>
      <c r="AB6" s="48"/>
      <c r="AC6" s="48"/>
      <c r="AE6" s="12" t="s">
        <v>4</v>
      </c>
      <c r="AF6" s="12" t="s">
        <v>29</v>
      </c>
      <c r="AG6" s="12" t="s">
        <v>30</v>
      </c>
      <c r="AH6" s="12" t="s">
        <v>33</v>
      </c>
      <c r="AJ6" s="48" t="s">
        <v>31</v>
      </c>
      <c r="AK6" s="48"/>
      <c r="AL6" s="48"/>
      <c r="AM6" s="48"/>
      <c r="AO6" s="12" t="s">
        <v>4</v>
      </c>
      <c r="AP6" s="12" t="s">
        <v>29</v>
      </c>
      <c r="AQ6" s="12" t="s">
        <v>30</v>
      </c>
      <c r="AR6" s="12" t="s">
        <v>33</v>
      </c>
      <c r="AT6" s="48" t="s">
        <v>31</v>
      </c>
      <c r="AU6" s="48"/>
      <c r="AV6" s="48"/>
      <c r="AW6" s="48"/>
      <c r="AY6" s="12" t="s">
        <v>4</v>
      </c>
      <c r="AZ6" s="12" t="s">
        <v>29</v>
      </c>
      <c r="BA6" s="12" t="s">
        <v>30</v>
      </c>
      <c r="BB6" s="12" t="s">
        <v>33</v>
      </c>
      <c r="BD6" s="48" t="s">
        <v>31</v>
      </c>
      <c r="BE6" s="48"/>
      <c r="BF6" s="48"/>
      <c r="BG6" s="48"/>
    </row>
    <row r="7" spans="1:59" x14ac:dyDescent="0.25">
      <c r="A7" s="12">
        <v>1</v>
      </c>
      <c r="B7" s="19">
        <v>5</v>
      </c>
      <c r="C7" s="19">
        <v>4</v>
      </c>
      <c r="D7" s="51">
        <f>(C22/B22)</f>
        <v>0.59782608695652173</v>
      </c>
      <c r="F7" s="49" t="s">
        <v>32</v>
      </c>
      <c r="G7" s="50"/>
      <c r="H7" s="50"/>
      <c r="I7" s="50"/>
      <c r="K7" s="12">
        <v>1</v>
      </c>
      <c r="L7" s="19">
        <v>3</v>
      </c>
      <c r="M7" s="19">
        <v>1</v>
      </c>
      <c r="N7" s="51">
        <f>(M22/L22)</f>
        <v>0.50574712643678166</v>
      </c>
      <c r="P7" s="49" t="s">
        <v>32</v>
      </c>
      <c r="Q7" s="50"/>
      <c r="R7" s="50"/>
      <c r="S7" s="50"/>
      <c r="U7" s="12">
        <v>1</v>
      </c>
      <c r="V7" s="19">
        <v>2</v>
      </c>
      <c r="W7" s="19">
        <v>2</v>
      </c>
      <c r="X7" s="51">
        <f>(W22/V22)</f>
        <v>0.52941176470588236</v>
      </c>
      <c r="Z7" s="49" t="s">
        <v>32</v>
      </c>
      <c r="AA7" s="50"/>
      <c r="AB7" s="50"/>
      <c r="AC7" s="50"/>
      <c r="AE7" s="12">
        <v>1</v>
      </c>
      <c r="AF7" s="19">
        <v>0</v>
      </c>
      <c r="AG7" s="19">
        <v>0</v>
      </c>
      <c r="AH7" s="51">
        <f>(AG22/AF22)</f>
        <v>0.4838709677419355</v>
      </c>
      <c r="AJ7" s="49" t="s">
        <v>32</v>
      </c>
      <c r="AK7" s="50"/>
      <c r="AL7" s="50"/>
      <c r="AM7" s="50"/>
      <c r="AO7" s="12">
        <v>1</v>
      </c>
      <c r="AP7" s="19">
        <v>1</v>
      </c>
      <c r="AQ7" s="19">
        <v>1</v>
      </c>
      <c r="AR7" s="51">
        <f>(AQ22/AP22)</f>
        <v>0.5</v>
      </c>
      <c r="AT7" s="49" t="s">
        <v>32</v>
      </c>
      <c r="AU7" s="50"/>
      <c r="AV7" s="50"/>
      <c r="AW7" s="50"/>
      <c r="AY7" s="12">
        <v>1</v>
      </c>
      <c r="AZ7" s="19">
        <v>1</v>
      </c>
      <c r="BA7" s="19">
        <v>1</v>
      </c>
      <c r="BB7" s="51">
        <f>(BA22/AZ22)</f>
        <v>0.52941176470588236</v>
      </c>
      <c r="BD7" s="49" t="s">
        <v>32</v>
      </c>
      <c r="BE7" s="50"/>
      <c r="BF7" s="50"/>
      <c r="BG7" s="50"/>
    </row>
    <row r="8" spans="1:59" x14ac:dyDescent="0.25">
      <c r="A8" s="12">
        <v>2</v>
      </c>
      <c r="B8" s="19">
        <v>7</v>
      </c>
      <c r="C8" s="19">
        <v>6</v>
      </c>
      <c r="D8" s="52"/>
      <c r="F8" s="50"/>
      <c r="G8" s="50"/>
      <c r="H8" s="50"/>
      <c r="I8" s="50"/>
      <c r="K8" s="12">
        <v>2</v>
      </c>
      <c r="L8" s="19">
        <v>3</v>
      </c>
      <c r="M8" s="19">
        <v>0</v>
      </c>
      <c r="N8" s="52"/>
      <c r="P8" s="50"/>
      <c r="Q8" s="50"/>
      <c r="R8" s="50"/>
      <c r="S8" s="50"/>
      <c r="U8" s="12">
        <v>2</v>
      </c>
      <c r="V8" s="19">
        <v>3</v>
      </c>
      <c r="W8" s="19">
        <v>3</v>
      </c>
      <c r="X8" s="52"/>
      <c r="Z8" s="50"/>
      <c r="AA8" s="50"/>
      <c r="AB8" s="50"/>
      <c r="AC8" s="50"/>
      <c r="AE8" s="12">
        <v>2</v>
      </c>
      <c r="AF8" s="19">
        <v>1</v>
      </c>
      <c r="AG8" s="19">
        <v>0</v>
      </c>
      <c r="AH8" s="52"/>
      <c r="AJ8" s="50"/>
      <c r="AK8" s="50"/>
      <c r="AL8" s="50"/>
      <c r="AM8" s="50"/>
      <c r="AO8" s="12">
        <v>2</v>
      </c>
      <c r="AP8" s="19">
        <v>2</v>
      </c>
      <c r="AQ8" s="19">
        <v>1</v>
      </c>
      <c r="AR8" s="52"/>
      <c r="AT8" s="50"/>
      <c r="AU8" s="50"/>
      <c r="AV8" s="50"/>
      <c r="AW8" s="50"/>
      <c r="AY8" s="12">
        <v>2</v>
      </c>
      <c r="AZ8" s="19">
        <v>1</v>
      </c>
      <c r="BA8" s="19">
        <v>1</v>
      </c>
      <c r="BB8" s="52"/>
      <c r="BD8" s="50"/>
      <c r="BE8" s="50"/>
      <c r="BF8" s="50"/>
      <c r="BG8" s="50"/>
    </row>
    <row r="9" spans="1:59" x14ac:dyDescent="0.25">
      <c r="A9" s="12">
        <v>3</v>
      </c>
      <c r="B9" s="19">
        <v>4</v>
      </c>
      <c r="C9" s="19">
        <v>1</v>
      </c>
      <c r="D9" s="52"/>
      <c r="F9" s="50"/>
      <c r="G9" s="50"/>
      <c r="H9" s="50"/>
      <c r="I9" s="50"/>
      <c r="K9" s="12">
        <v>3</v>
      </c>
      <c r="L9" s="19">
        <v>0</v>
      </c>
      <c r="M9" s="19">
        <v>0</v>
      </c>
      <c r="N9" s="52"/>
      <c r="P9" s="50"/>
      <c r="Q9" s="50"/>
      <c r="R9" s="50"/>
      <c r="S9" s="50"/>
      <c r="U9" s="12">
        <v>3</v>
      </c>
      <c r="V9" s="19">
        <v>5</v>
      </c>
      <c r="W9" s="19">
        <v>5</v>
      </c>
      <c r="X9" s="52"/>
      <c r="Z9" s="50"/>
      <c r="AA9" s="50"/>
      <c r="AB9" s="50"/>
      <c r="AC9" s="50"/>
      <c r="AE9" s="12">
        <v>3</v>
      </c>
      <c r="AF9" s="19">
        <v>1</v>
      </c>
      <c r="AG9" s="19">
        <v>0</v>
      </c>
      <c r="AH9" s="52"/>
      <c r="AJ9" s="50"/>
      <c r="AK9" s="50"/>
      <c r="AL9" s="50"/>
      <c r="AM9" s="50"/>
      <c r="AO9" s="12">
        <v>3</v>
      </c>
      <c r="AP9" s="19">
        <v>1</v>
      </c>
      <c r="AQ9" s="19">
        <v>1</v>
      </c>
      <c r="AR9" s="52"/>
      <c r="AT9" s="50"/>
      <c r="AU9" s="50"/>
      <c r="AV9" s="50"/>
      <c r="AW9" s="50"/>
      <c r="AY9" s="12">
        <v>3</v>
      </c>
      <c r="AZ9" s="19">
        <v>1</v>
      </c>
      <c r="BA9" s="19">
        <v>1</v>
      </c>
      <c r="BB9" s="52"/>
      <c r="BD9" s="50"/>
      <c r="BE9" s="50"/>
      <c r="BF9" s="50"/>
      <c r="BG9" s="50"/>
    </row>
    <row r="10" spans="1:59" x14ac:dyDescent="0.25">
      <c r="A10" s="12">
        <v>4</v>
      </c>
      <c r="B10" s="19">
        <v>2</v>
      </c>
      <c r="C10" s="19">
        <v>0</v>
      </c>
      <c r="D10" s="52"/>
      <c r="K10" s="12">
        <v>4</v>
      </c>
      <c r="L10" s="19">
        <v>4</v>
      </c>
      <c r="M10" s="19">
        <v>0</v>
      </c>
      <c r="N10" s="52"/>
      <c r="U10" s="12">
        <v>4</v>
      </c>
      <c r="V10" s="19">
        <v>2</v>
      </c>
      <c r="W10" s="19">
        <v>0</v>
      </c>
      <c r="X10" s="52"/>
      <c r="AE10" s="12">
        <v>4</v>
      </c>
      <c r="AF10" s="19">
        <v>2</v>
      </c>
      <c r="AG10" s="19">
        <v>0</v>
      </c>
      <c r="AH10" s="52"/>
      <c r="AO10" s="12">
        <v>4</v>
      </c>
      <c r="AP10" s="19">
        <v>2</v>
      </c>
      <c r="AQ10" s="19">
        <v>0</v>
      </c>
      <c r="AR10" s="52"/>
      <c r="AY10" s="12">
        <v>4</v>
      </c>
      <c r="AZ10" s="19">
        <v>2</v>
      </c>
      <c r="BA10" s="19">
        <v>0</v>
      </c>
      <c r="BB10" s="52"/>
    </row>
    <row r="11" spans="1:59" x14ac:dyDescent="0.25">
      <c r="A11" s="12">
        <v>5</v>
      </c>
      <c r="B11" s="19">
        <v>4</v>
      </c>
      <c r="C11" s="19">
        <v>0</v>
      </c>
      <c r="D11" s="52"/>
      <c r="K11" s="12">
        <v>5</v>
      </c>
      <c r="L11" s="19">
        <v>4</v>
      </c>
      <c r="M11" s="19">
        <v>0</v>
      </c>
      <c r="N11" s="52"/>
      <c r="U11" s="12">
        <v>5</v>
      </c>
      <c r="V11" s="19">
        <v>2</v>
      </c>
      <c r="W11" s="19">
        <v>0</v>
      </c>
      <c r="X11" s="52"/>
      <c r="AE11" s="12">
        <v>5</v>
      </c>
      <c r="AF11" s="19">
        <v>3</v>
      </c>
      <c r="AG11" s="19">
        <v>0</v>
      </c>
      <c r="AH11" s="52"/>
      <c r="AO11" s="12">
        <v>5</v>
      </c>
      <c r="AP11" s="19">
        <v>1</v>
      </c>
      <c r="AQ11" s="19">
        <v>0</v>
      </c>
      <c r="AR11" s="52"/>
      <c r="AY11" s="12">
        <v>5</v>
      </c>
      <c r="AZ11" s="19">
        <v>2</v>
      </c>
      <c r="BA11" s="19">
        <v>0</v>
      </c>
      <c r="BB11" s="52"/>
    </row>
    <row r="12" spans="1:59" x14ac:dyDescent="0.25">
      <c r="A12" s="12">
        <v>6</v>
      </c>
      <c r="B12" s="19">
        <v>13</v>
      </c>
      <c r="C12" s="19">
        <v>12</v>
      </c>
      <c r="D12" s="52"/>
      <c r="G12" t="s">
        <v>34</v>
      </c>
      <c r="H12" s="22">
        <f>(C22/B22)</f>
        <v>0.59782608695652173</v>
      </c>
      <c r="K12" s="12">
        <v>6</v>
      </c>
      <c r="L12" s="19">
        <v>14</v>
      </c>
      <c r="M12" s="19">
        <v>7</v>
      </c>
      <c r="N12" s="52"/>
      <c r="Q12" t="s">
        <v>34</v>
      </c>
      <c r="R12" s="22">
        <f>(M22/L22)</f>
        <v>0.50574712643678166</v>
      </c>
      <c r="U12" s="12">
        <v>6</v>
      </c>
      <c r="V12" s="19">
        <v>3</v>
      </c>
      <c r="W12" s="19">
        <v>0</v>
      </c>
      <c r="X12" s="52"/>
      <c r="AA12" t="s">
        <v>34</v>
      </c>
      <c r="AB12" s="22">
        <f>(W22/V22)</f>
        <v>0.52941176470588236</v>
      </c>
      <c r="AE12" s="12">
        <v>6</v>
      </c>
      <c r="AF12" s="19">
        <v>2</v>
      </c>
      <c r="AG12" s="19">
        <v>0</v>
      </c>
      <c r="AH12" s="52"/>
      <c r="AK12" t="s">
        <v>34</v>
      </c>
      <c r="AL12" s="22">
        <f>(AG22/AF22)</f>
        <v>0.4838709677419355</v>
      </c>
      <c r="AO12" s="12">
        <v>6</v>
      </c>
      <c r="AP12" s="19">
        <v>1</v>
      </c>
      <c r="AQ12" s="19">
        <v>0</v>
      </c>
      <c r="AR12" s="52"/>
      <c r="AU12" t="s">
        <v>34</v>
      </c>
      <c r="AV12" s="22">
        <f>(AQ22/AP22)</f>
        <v>0.5</v>
      </c>
      <c r="AY12" s="12">
        <v>6</v>
      </c>
      <c r="AZ12" s="19">
        <v>0</v>
      </c>
      <c r="BA12" s="19">
        <v>0</v>
      </c>
      <c r="BB12" s="52"/>
      <c r="BE12" t="s">
        <v>34</v>
      </c>
      <c r="BF12" s="22">
        <f>(BA22/AZ22)</f>
        <v>0.52941176470588236</v>
      </c>
    </row>
    <row r="13" spans="1:59" x14ac:dyDescent="0.25">
      <c r="A13" s="12">
        <v>7</v>
      </c>
      <c r="B13" s="19">
        <v>5</v>
      </c>
      <c r="C13" s="19">
        <v>5</v>
      </c>
      <c r="D13" s="52"/>
      <c r="K13" s="12">
        <v>7</v>
      </c>
      <c r="L13" s="19">
        <v>10</v>
      </c>
      <c r="M13" s="19">
        <v>5</v>
      </c>
      <c r="N13" s="52"/>
      <c r="U13" s="12">
        <v>7</v>
      </c>
      <c r="V13" s="19">
        <v>1</v>
      </c>
      <c r="W13" s="19">
        <v>1</v>
      </c>
      <c r="X13" s="52"/>
      <c r="AE13" s="12">
        <v>7</v>
      </c>
      <c r="AF13" s="19">
        <v>3</v>
      </c>
      <c r="AG13" s="19">
        <v>3</v>
      </c>
      <c r="AH13" s="52"/>
      <c r="AO13" s="12">
        <v>7</v>
      </c>
      <c r="AP13" s="19">
        <v>2</v>
      </c>
      <c r="AQ13" s="19">
        <v>0</v>
      </c>
      <c r="AR13" s="52"/>
      <c r="AY13" s="12">
        <v>7</v>
      </c>
      <c r="AZ13" s="19">
        <v>1</v>
      </c>
      <c r="BA13" s="19">
        <v>0</v>
      </c>
      <c r="BB13" s="52"/>
    </row>
    <row r="14" spans="1:59" x14ac:dyDescent="0.25">
      <c r="A14" s="12">
        <v>8</v>
      </c>
      <c r="B14" s="19">
        <v>5</v>
      </c>
      <c r="C14" s="19">
        <v>4</v>
      </c>
      <c r="D14" s="52"/>
      <c r="K14" s="12">
        <v>8</v>
      </c>
      <c r="L14" s="19">
        <v>7</v>
      </c>
      <c r="M14" s="19">
        <v>3</v>
      </c>
      <c r="N14" s="52"/>
      <c r="U14" s="12">
        <v>8</v>
      </c>
      <c r="V14" s="19">
        <v>0</v>
      </c>
      <c r="W14" s="19">
        <v>0</v>
      </c>
      <c r="X14" s="52"/>
      <c r="AE14" s="12">
        <v>8</v>
      </c>
      <c r="AF14" s="19">
        <v>1</v>
      </c>
      <c r="AG14" s="19">
        <v>1</v>
      </c>
      <c r="AH14" s="52"/>
      <c r="AO14" s="12">
        <v>8</v>
      </c>
      <c r="AP14" s="19">
        <v>1</v>
      </c>
      <c r="AQ14" s="19">
        <v>1</v>
      </c>
      <c r="AR14" s="52"/>
      <c r="AY14" s="12">
        <v>8</v>
      </c>
      <c r="AZ14" s="19">
        <v>1</v>
      </c>
      <c r="BA14" s="19">
        <v>1</v>
      </c>
      <c r="BB14" s="52"/>
    </row>
    <row r="15" spans="1:59" x14ac:dyDescent="0.25">
      <c r="A15" s="12">
        <v>9</v>
      </c>
      <c r="B15" s="19">
        <v>11</v>
      </c>
      <c r="C15" s="19">
        <v>6</v>
      </c>
      <c r="D15" s="52"/>
      <c r="K15" s="12">
        <v>9</v>
      </c>
      <c r="L15" s="19">
        <v>6</v>
      </c>
      <c r="M15" s="19">
        <v>4</v>
      </c>
      <c r="N15" s="52"/>
      <c r="U15" s="12">
        <v>9</v>
      </c>
      <c r="V15" s="19">
        <v>5</v>
      </c>
      <c r="W15" s="19">
        <v>4</v>
      </c>
      <c r="X15" s="52"/>
      <c r="AE15" s="12">
        <v>9</v>
      </c>
      <c r="AF15" s="19">
        <v>3</v>
      </c>
      <c r="AG15" s="19">
        <v>3</v>
      </c>
      <c r="AH15" s="52"/>
      <c r="AO15" s="12">
        <v>9</v>
      </c>
      <c r="AP15" s="19">
        <v>2</v>
      </c>
      <c r="AQ15" s="19">
        <v>1</v>
      </c>
      <c r="AR15" s="52"/>
      <c r="AY15" s="12">
        <v>9</v>
      </c>
      <c r="AZ15" s="19">
        <v>0</v>
      </c>
      <c r="BA15" s="19">
        <v>0</v>
      </c>
      <c r="BB15" s="52"/>
    </row>
    <row r="16" spans="1:59" x14ac:dyDescent="0.25">
      <c r="A16" s="12">
        <v>10</v>
      </c>
      <c r="B16" s="19">
        <v>8</v>
      </c>
      <c r="C16" s="19">
        <v>0</v>
      </c>
      <c r="D16" s="52"/>
      <c r="K16" s="12">
        <v>10</v>
      </c>
      <c r="L16" s="19">
        <v>7</v>
      </c>
      <c r="M16" s="19">
        <v>5</v>
      </c>
      <c r="N16" s="52"/>
      <c r="U16" s="12">
        <v>10</v>
      </c>
      <c r="V16" s="19">
        <v>3</v>
      </c>
      <c r="W16" s="19">
        <v>0</v>
      </c>
      <c r="X16" s="52"/>
      <c r="AE16" s="12">
        <v>10</v>
      </c>
      <c r="AF16" s="19">
        <v>3</v>
      </c>
      <c r="AG16" s="19">
        <v>3</v>
      </c>
      <c r="AH16" s="52"/>
      <c r="AO16" s="12">
        <v>10</v>
      </c>
      <c r="AP16" s="19">
        <v>3</v>
      </c>
      <c r="AQ16" s="19">
        <v>3</v>
      </c>
      <c r="AR16" s="52"/>
      <c r="AY16" s="12">
        <v>10</v>
      </c>
      <c r="AZ16" s="19">
        <v>2</v>
      </c>
      <c r="BA16" s="19">
        <v>2</v>
      </c>
      <c r="BB16" s="52"/>
    </row>
    <row r="17" spans="1:59" x14ac:dyDescent="0.25">
      <c r="A17" s="12">
        <v>11</v>
      </c>
      <c r="B17" s="19">
        <v>5</v>
      </c>
      <c r="C17" s="19">
        <v>2</v>
      </c>
      <c r="D17" s="52"/>
      <c r="K17" s="12">
        <v>11</v>
      </c>
      <c r="L17" s="19">
        <v>7</v>
      </c>
      <c r="M17" s="19">
        <v>5</v>
      </c>
      <c r="N17" s="52"/>
      <c r="U17" s="12">
        <v>11</v>
      </c>
      <c r="V17" s="19">
        <v>3</v>
      </c>
      <c r="W17" s="19">
        <v>0</v>
      </c>
      <c r="X17" s="52"/>
      <c r="AE17" s="12">
        <v>11</v>
      </c>
      <c r="AF17" s="19">
        <v>3</v>
      </c>
      <c r="AG17" s="19">
        <v>2</v>
      </c>
      <c r="AH17" s="52"/>
      <c r="AO17" s="12">
        <v>11</v>
      </c>
      <c r="AP17" s="19">
        <v>2</v>
      </c>
      <c r="AQ17" s="19">
        <v>1</v>
      </c>
      <c r="AR17" s="52"/>
      <c r="AY17" s="12">
        <v>11</v>
      </c>
      <c r="AZ17" s="19">
        <v>1</v>
      </c>
      <c r="BA17" s="19">
        <v>1</v>
      </c>
      <c r="BB17" s="52"/>
    </row>
    <row r="18" spans="1:59" x14ac:dyDescent="0.25">
      <c r="A18" s="12">
        <v>12</v>
      </c>
      <c r="B18" s="19">
        <v>9</v>
      </c>
      <c r="C18" s="19">
        <v>6</v>
      </c>
      <c r="D18" s="52"/>
      <c r="K18" s="12">
        <v>12</v>
      </c>
      <c r="L18" s="19">
        <v>7</v>
      </c>
      <c r="M18" s="19">
        <v>4</v>
      </c>
      <c r="N18" s="52"/>
      <c r="U18" s="12">
        <v>12</v>
      </c>
      <c r="V18" s="19">
        <v>4</v>
      </c>
      <c r="W18" s="19">
        <v>3</v>
      </c>
      <c r="X18" s="52"/>
      <c r="AE18" s="12">
        <v>12</v>
      </c>
      <c r="AF18" s="19">
        <v>1</v>
      </c>
      <c r="AG18" s="19">
        <v>1</v>
      </c>
      <c r="AH18" s="52"/>
      <c r="AO18" s="12">
        <v>12</v>
      </c>
      <c r="AP18" s="19">
        <v>1</v>
      </c>
      <c r="AQ18" s="19">
        <v>1</v>
      </c>
      <c r="AR18" s="52"/>
      <c r="AY18" s="12">
        <v>12</v>
      </c>
      <c r="AZ18" s="19">
        <v>0</v>
      </c>
      <c r="BA18" s="19">
        <v>0</v>
      </c>
      <c r="BB18" s="52"/>
    </row>
    <row r="19" spans="1:59" x14ac:dyDescent="0.25">
      <c r="A19" s="12">
        <v>13</v>
      </c>
      <c r="B19" s="19">
        <v>6</v>
      </c>
      <c r="C19" s="19">
        <v>5</v>
      </c>
      <c r="D19" s="52"/>
      <c r="K19" s="12">
        <v>13</v>
      </c>
      <c r="L19" s="19">
        <v>5</v>
      </c>
      <c r="M19" s="19">
        <v>5</v>
      </c>
      <c r="N19" s="52"/>
      <c r="U19" s="12">
        <v>13</v>
      </c>
      <c r="V19" s="19">
        <v>0</v>
      </c>
      <c r="W19" s="19">
        <v>0</v>
      </c>
      <c r="X19" s="52"/>
      <c r="AE19" s="12">
        <v>13</v>
      </c>
      <c r="AF19" s="19">
        <v>1</v>
      </c>
      <c r="AG19" s="19">
        <v>0</v>
      </c>
      <c r="AH19" s="52"/>
      <c r="AO19" s="12">
        <v>13</v>
      </c>
      <c r="AP19" s="19">
        <v>2</v>
      </c>
      <c r="AQ19" s="19">
        <v>1</v>
      </c>
      <c r="AR19" s="52"/>
      <c r="AY19" s="12">
        <v>13</v>
      </c>
      <c r="AZ19" s="19">
        <v>2</v>
      </c>
      <c r="BA19" s="19">
        <v>1</v>
      </c>
      <c r="BB19" s="52"/>
    </row>
    <row r="20" spans="1:59" x14ac:dyDescent="0.25">
      <c r="A20" s="12">
        <v>14</v>
      </c>
      <c r="B20" s="19">
        <v>4</v>
      </c>
      <c r="C20" s="19">
        <v>4</v>
      </c>
      <c r="D20" s="52"/>
      <c r="K20" s="12">
        <v>14</v>
      </c>
      <c r="L20" s="19">
        <v>8</v>
      </c>
      <c r="M20" s="19">
        <v>5</v>
      </c>
      <c r="N20" s="52"/>
      <c r="U20" s="12">
        <v>14</v>
      </c>
      <c r="V20" s="19">
        <v>1</v>
      </c>
      <c r="W20" s="19">
        <v>0</v>
      </c>
      <c r="X20" s="52"/>
      <c r="AE20" s="12">
        <v>14</v>
      </c>
      <c r="AF20" s="19">
        <v>4</v>
      </c>
      <c r="AG20" s="19">
        <v>2</v>
      </c>
      <c r="AH20" s="52"/>
      <c r="AO20" s="12">
        <v>14</v>
      </c>
      <c r="AP20" s="19">
        <v>2</v>
      </c>
      <c r="AQ20" s="19">
        <v>2</v>
      </c>
      <c r="AR20" s="52"/>
      <c r="AY20" s="12">
        <v>14</v>
      </c>
      <c r="AZ20" s="19">
        <v>3</v>
      </c>
      <c r="BA20" s="19">
        <v>1</v>
      </c>
      <c r="BB20" s="52"/>
    </row>
    <row r="21" spans="1:59" x14ac:dyDescent="0.25">
      <c r="A21" s="12">
        <v>15</v>
      </c>
      <c r="B21" s="19">
        <v>4</v>
      </c>
      <c r="C21" s="19">
        <v>0</v>
      </c>
      <c r="D21" s="53"/>
      <c r="K21" s="12">
        <v>15</v>
      </c>
      <c r="L21" s="19">
        <v>2</v>
      </c>
      <c r="M21" s="19">
        <v>0</v>
      </c>
      <c r="N21" s="53"/>
      <c r="U21" s="12">
        <v>15</v>
      </c>
      <c r="V21" s="19">
        <v>0</v>
      </c>
      <c r="W21" s="19">
        <v>0</v>
      </c>
      <c r="X21" s="53"/>
      <c r="AE21" s="12">
        <v>15</v>
      </c>
      <c r="AF21" s="19">
        <v>3</v>
      </c>
      <c r="AG21" s="19">
        <v>0</v>
      </c>
      <c r="AH21" s="53"/>
      <c r="AO21" s="12">
        <v>15</v>
      </c>
      <c r="AP21" s="19">
        <v>3</v>
      </c>
      <c r="AQ21" s="19">
        <v>0</v>
      </c>
      <c r="AR21" s="53"/>
      <c r="AY21" s="12">
        <v>15</v>
      </c>
      <c r="AZ21" s="19">
        <v>0</v>
      </c>
      <c r="BA21" s="19">
        <v>0</v>
      </c>
      <c r="BB21" s="53"/>
    </row>
    <row r="22" spans="1:59" x14ac:dyDescent="0.25">
      <c r="B22" s="19">
        <f>SUM(B7:B21)</f>
        <v>92</v>
      </c>
      <c r="C22" s="19">
        <f>SUM(C7:C21)</f>
        <v>55</v>
      </c>
      <c r="D22" s="20"/>
      <c r="L22" s="19">
        <f>SUM(L7:L21)</f>
        <v>87</v>
      </c>
      <c r="M22" s="19">
        <f>SUM(M7:M21)</f>
        <v>44</v>
      </c>
      <c r="N22" s="20"/>
      <c r="V22" s="19">
        <f>SUM(V7:V21)</f>
        <v>34</v>
      </c>
      <c r="W22" s="19">
        <f>SUM(W7:W21)</f>
        <v>18</v>
      </c>
      <c r="X22" s="20"/>
      <c r="AF22" s="19">
        <f>SUM(AF7:AF21)</f>
        <v>31</v>
      </c>
      <c r="AG22" s="19">
        <f>SUM(AG7:AG21)</f>
        <v>15</v>
      </c>
      <c r="AH22" s="20"/>
      <c r="AP22" s="19">
        <f>SUM(AP7:AP21)</f>
        <v>26</v>
      </c>
      <c r="AQ22" s="19">
        <f>SUM(AQ7:AQ21)</f>
        <v>13</v>
      </c>
      <c r="AR22" s="20"/>
      <c r="AZ22" s="19">
        <f>SUM(AZ7:AZ21)</f>
        <v>17</v>
      </c>
      <c r="BA22" s="19">
        <f>SUM(BA7:BA21)</f>
        <v>9</v>
      </c>
      <c r="BB22" s="20"/>
    </row>
    <row r="24" spans="1:59" x14ac:dyDescent="0.25">
      <c r="A24" s="2" t="s">
        <v>2</v>
      </c>
      <c r="B24" s="8" t="s">
        <v>3</v>
      </c>
      <c r="C24" s="2" t="s">
        <v>4</v>
      </c>
      <c r="D24" s="6">
        <v>45664</v>
      </c>
      <c r="K24" s="2" t="s">
        <v>2</v>
      </c>
      <c r="L24" s="8" t="s">
        <v>3</v>
      </c>
      <c r="M24" s="2" t="s">
        <v>4</v>
      </c>
      <c r="N24" s="6">
        <v>45678</v>
      </c>
      <c r="U24" s="2" t="s">
        <v>2</v>
      </c>
      <c r="V24" s="8" t="s">
        <v>3</v>
      </c>
      <c r="W24" s="2" t="s">
        <v>4</v>
      </c>
      <c r="X24" s="6">
        <v>45692</v>
      </c>
      <c r="AE24" s="2" t="s">
        <v>2</v>
      </c>
      <c r="AF24" s="8" t="s">
        <v>3</v>
      </c>
      <c r="AG24" s="2" t="s">
        <v>4</v>
      </c>
      <c r="AH24" s="6">
        <v>45706</v>
      </c>
      <c r="AO24" s="2" t="s">
        <v>2</v>
      </c>
      <c r="AP24" s="8" t="s">
        <v>3</v>
      </c>
      <c r="AQ24" s="2" t="s">
        <v>4</v>
      </c>
      <c r="AR24" s="6">
        <v>45720</v>
      </c>
    </row>
    <row r="25" spans="1:59" x14ac:dyDescent="0.25">
      <c r="A25" s="3" t="s">
        <v>5</v>
      </c>
      <c r="B25" s="9" t="s">
        <v>6</v>
      </c>
      <c r="C25" s="4" t="s">
        <v>7</v>
      </c>
      <c r="D25" s="7" t="s">
        <v>9</v>
      </c>
      <c r="K25" s="3" t="s">
        <v>5</v>
      </c>
      <c r="L25" s="9" t="s">
        <v>6</v>
      </c>
      <c r="M25" s="4" t="s">
        <v>7</v>
      </c>
      <c r="N25" s="7" t="s">
        <v>9</v>
      </c>
      <c r="U25" s="3" t="s">
        <v>5</v>
      </c>
      <c r="V25" s="9" t="s">
        <v>6</v>
      </c>
      <c r="W25" s="4" t="s">
        <v>7</v>
      </c>
      <c r="X25" s="7" t="s">
        <v>9</v>
      </c>
      <c r="AE25" s="3" t="s">
        <v>5</v>
      </c>
      <c r="AF25" s="9" t="s">
        <v>6</v>
      </c>
      <c r="AG25" s="4" t="s">
        <v>7</v>
      </c>
      <c r="AH25" s="7" t="s">
        <v>9</v>
      </c>
      <c r="AO25" s="3" t="s">
        <v>5</v>
      </c>
      <c r="AP25" s="9" t="s">
        <v>6</v>
      </c>
      <c r="AQ25" s="4" t="s">
        <v>7</v>
      </c>
      <c r="AR25" s="7" t="s">
        <v>9</v>
      </c>
      <c r="AY25" s="2" t="s">
        <v>2</v>
      </c>
      <c r="AZ25" s="8" t="s">
        <v>3</v>
      </c>
      <c r="BA25" s="2" t="s">
        <v>4</v>
      </c>
      <c r="BB25" s="6">
        <v>45734</v>
      </c>
    </row>
    <row r="26" spans="1:59" x14ac:dyDescent="0.25">
      <c r="AY26" s="3" t="s">
        <v>5</v>
      </c>
      <c r="AZ26" s="9" t="s">
        <v>6</v>
      </c>
      <c r="BA26" s="4" t="s">
        <v>7</v>
      </c>
      <c r="BB26" s="7" t="s">
        <v>9</v>
      </c>
    </row>
    <row r="29" spans="1:59" ht="20.25" x14ac:dyDescent="0.25">
      <c r="A29" s="12" t="s">
        <v>4</v>
      </c>
      <c r="B29" s="12" t="s">
        <v>29</v>
      </c>
      <c r="C29" s="12" t="s">
        <v>30</v>
      </c>
      <c r="D29" s="12" t="s">
        <v>33</v>
      </c>
      <c r="F29" s="48" t="s">
        <v>31</v>
      </c>
      <c r="G29" s="48"/>
      <c r="H29" s="48"/>
      <c r="I29" s="48"/>
      <c r="K29" s="12" t="s">
        <v>4</v>
      </c>
      <c r="L29" s="12" t="s">
        <v>29</v>
      </c>
      <c r="M29" s="12" t="s">
        <v>30</v>
      </c>
      <c r="N29" s="12" t="s">
        <v>33</v>
      </c>
      <c r="P29" s="48" t="s">
        <v>31</v>
      </c>
      <c r="Q29" s="48"/>
      <c r="R29" s="48"/>
      <c r="S29" s="48"/>
      <c r="U29" s="12" t="s">
        <v>4</v>
      </c>
      <c r="V29" s="12" t="s">
        <v>29</v>
      </c>
      <c r="W29" s="12" t="s">
        <v>30</v>
      </c>
      <c r="X29" s="12" t="s">
        <v>33</v>
      </c>
      <c r="Z29" s="48" t="s">
        <v>31</v>
      </c>
      <c r="AA29" s="48"/>
      <c r="AB29" s="48"/>
      <c r="AC29" s="48"/>
      <c r="AE29" s="12" t="s">
        <v>4</v>
      </c>
      <c r="AF29" s="12" t="s">
        <v>29</v>
      </c>
      <c r="AG29" s="12" t="s">
        <v>30</v>
      </c>
      <c r="AH29" s="12" t="s">
        <v>33</v>
      </c>
      <c r="AJ29" s="48" t="s">
        <v>31</v>
      </c>
      <c r="AK29" s="48"/>
      <c r="AL29" s="48"/>
      <c r="AM29" s="48"/>
      <c r="AO29" s="12" t="s">
        <v>4</v>
      </c>
      <c r="AP29" s="12" t="s">
        <v>29</v>
      </c>
      <c r="AQ29" s="12" t="s">
        <v>30</v>
      </c>
      <c r="AR29" s="12" t="s">
        <v>33</v>
      </c>
      <c r="AT29" s="48" t="s">
        <v>31</v>
      </c>
      <c r="AU29" s="48"/>
      <c r="AV29" s="48"/>
      <c r="AW29" s="48"/>
      <c r="AY29" s="12" t="s">
        <v>4</v>
      </c>
      <c r="AZ29" s="12" t="s">
        <v>29</v>
      </c>
      <c r="BA29" s="12" t="s">
        <v>30</v>
      </c>
      <c r="BB29" s="12" t="s">
        <v>33</v>
      </c>
      <c r="BD29" s="48" t="s">
        <v>31</v>
      </c>
      <c r="BE29" s="48"/>
      <c r="BF29" s="48"/>
      <c r="BG29" s="48"/>
    </row>
    <row r="30" spans="1:59" ht="15" customHeight="1" x14ac:dyDescent="0.25">
      <c r="A30" s="12">
        <v>1</v>
      </c>
      <c r="B30" s="19">
        <v>0</v>
      </c>
      <c r="C30" s="19">
        <v>0</v>
      </c>
      <c r="D30" s="51">
        <f>(C45/B45)</f>
        <v>0.32</v>
      </c>
      <c r="F30" s="49" t="s">
        <v>58</v>
      </c>
      <c r="G30" s="50"/>
      <c r="H30" s="50"/>
      <c r="I30" s="50"/>
      <c r="K30" s="12">
        <v>1</v>
      </c>
      <c r="L30" s="19">
        <v>1</v>
      </c>
      <c r="M30" s="19">
        <v>0</v>
      </c>
      <c r="N30" s="51">
        <f>(M45/L45)</f>
        <v>0.19047619047619047</v>
      </c>
      <c r="P30" s="49" t="s">
        <v>32</v>
      </c>
      <c r="Q30" s="50"/>
      <c r="R30" s="50"/>
      <c r="S30" s="50"/>
      <c r="U30" s="12">
        <v>1</v>
      </c>
      <c r="V30" s="19">
        <v>1</v>
      </c>
      <c r="W30" s="19">
        <v>0</v>
      </c>
      <c r="X30" s="51">
        <f>(W45/V45)</f>
        <v>0.15789473684210525</v>
      </c>
      <c r="Z30" s="49" t="s">
        <v>32</v>
      </c>
      <c r="AA30" s="50"/>
      <c r="AB30" s="50"/>
      <c r="AC30" s="50"/>
      <c r="AE30" s="12">
        <v>1</v>
      </c>
      <c r="AF30" s="19">
        <v>0</v>
      </c>
      <c r="AG30" s="19">
        <v>0</v>
      </c>
      <c r="AH30" s="51">
        <f>(AG45/AF45)</f>
        <v>0.11764705882352941</v>
      </c>
      <c r="AJ30" s="49" t="s">
        <v>32</v>
      </c>
      <c r="AK30" s="50"/>
      <c r="AL30" s="50"/>
      <c r="AM30" s="50"/>
      <c r="AO30" s="12">
        <v>1</v>
      </c>
      <c r="AP30" s="19">
        <v>0</v>
      </c>
      <c r="AQ30" s="19">
        <v>0</v>
      </c>
      <c r="AR30" s="51">
        <f>(AQ45/AP45)</f>
        <v>0.10526315789473684</v>
      </c>
      <c r="AT30" s="49" t="s">
        <v>32</v>
      </c>
      <c r="AU30" s="50"/>
      <c r="AV30" s="50"/>
      <c r="AW30" s="50"/>
      <c r="AY30" s="12">
        <v>1</v>
      </c>
      <c r="AZ30" s="19">
        <v>2</v>
      </c>
      <c r="BA30" s="19">
        <v>0</v>
      </c>
      <c r="BB30" s="51">
        <f>(BA45/AZ45)</f>
        <v>4.7619047619047616E-2</v>
      </c>
      <c r="BD30" s="49" t="s">
        <v>32</v>
      </c>
      <c r="BE30" s="50"/>
      <c r="BF30" s="50"/>
      <c r="BG30" s="50"/>
    </row>
    <row r="31" spans="1:59" x14ac:dyDescent="0.25">
      <c r="A31" s="12">
        <v>2</v>
      </c>
      <c r="B31" s="19">
        <v>1</v>
      </c>
      <c r="C31" s="19">
        <v>1</v>
      </c>
      <c r="D31" s="52"/>
      <c r="F31" s="50"/>
      <c r="G31" s="50"/>
      <c r="H31" s="50"/>
      <c r="I31" s="50"/>
      <c r="K31" s="12">
        <v>2</v>
      </c>
      <c r="L31" s="19">
        <v>0</v>
      </c>
      <c r="M31" s="19">
        <v>0</v>
      </c>
      <c r="N31" s="52"/>
      <c r="P31" s="50"/>
      <c r="Q31" s="50"/>
      <c r="R31" s="50"/>
      <c r="S31" s="50"/>
      <c r="U31" s="12">
        <v>2</v>
      </c>
      <c r="V31" s="19">
        <v>2</v>
      </c>
      <c r="W31" s="19">
        <v>1</v>
      </c>
      <c r="X31" s="52"/>
      <c r="Z31" s="50"/>
      <c r="AA31" s="50"/>
      <c r="AB31" s="50"/>
      <c r="AC31" s="50"/>
      <c r="AE31" s="12">
        <v>2</v>
      </c>
      <c r="AF31" s="19">
        <v>2</v>
      </c>
      <c r="AG31" s="19">
        <v>1</v>
      </c>
      <c r="AH31" s="52"/>
      <c r="AJ31" s="50"/>
      <c r="AK31" s="50"/>
      <c r="AL31" s="50"/>
      <c r="AM31" s="50"/>
      <c r="AO31" s="12">
        <v>2</v>
      </c>
      <c r="AP31" s="19">
        <v>1</v>
      </c>
      <c r="AQ31" s="19">
        <v>1</v>
      </c>
      <c r="AR31" s="52"/>
      <c r="AT31" s="50"/>
      <c r="AU31" s="50"/>
      <c r="AV31" s="50"/>
      <c r="AW31" s="50"/>
      <c r="AY31" s="12">
        <v>2</v>
      </c>
      <c r="AZ31" s="19">
        <v>1</v>
      </c>
      <c r="BA31" s="19">
        <v>0</v>
      </c>
      <c r="BB31" s="52"/>
      <c r="BD31" s="50"/>
      <c r="BE31" s="50"/>
      <c r="BF31" s="50"/>
      <c r="BG31" s="50"/>
    </row>
    <row r="32" spans="1:59" x14ac:dyDescent="0.25">
      <c r="A32" s="12">
        <v>3</v>
      </c>
      <c r="B32" s="19">
        <v>1</v>
      </c>
      <c r="C32" s="19">
        <v>1</v>
      </c>
      <c r="D32" s="52"/>
      <c r="F32" s="50"/>
      <c r="G32" s="50"/>
      <c r="H32" s="50"/>
      <c r="I32" s="50"/>
      <c r="K32" s="12">
        <v>3</v>
      </c>
      <c r="L32" s="19">
        <v>1</v>
      </c>
      <c r="M32" s="19">
        <v>1</v>
      </c>
      <c r="N32" s="52"/>
      <c r="P32" s="50"/>
      <c r="Q32" s="50"/>
      <c r="R32" s="50"/>
      <c r="S32" s="50"/>
      <c r="U32" s="12">
        <v>3</v>
      </c>
      <c r="V32" s="19">
        <v>1</v>
      </c>
      <c r="W32" s="19">
        <v>0</v>
      </c>
      <c r="X32" s="52"/>
      <c r="Z32" s="50"/>
      <c r="AA32" s="50"/>
      <c r="AB32" s="50"/>
      <c r="AC32" s="50"/>
      <c r="AE32" s="12">
        <v>3</v>
      </c>
      <c r="AF32" s="19">
        <v>1</v>
      </c>
      <c r="AG32" s="19">
        <v>0</v>
      </c>
      <c r="AH32" s="52"/>
      <c r="AJ32" s="50"/>
      <c r="AK32" s="50"/>
      <c r="AL32" s="50"/>
      <c r="AM32" s="50"/>
      <c r="AO32" s="12">
        <v>3</v>
      </c>
      <c r="AP32" s="19">
        <v>1</v>
      </c>
      <c r="AQ32" s="19">
        <v>0</v>
      </c>
      <c r="AR32" s="52"/>
      <c r="AT32" s="50"/>
      <c r="AU32" s="50"/>
      <c r="AV32" s="50"/>
      <c r="AW32" s="50"/>
      <c r="AY32" s="12">
        <v>3</v>
      </c>
      <c r="AZ32" s="19">
        <v>1</v>
      </c>
      <c r="BA32" s="19">
        <v>0</v>
      </c>
      <c r="BB32" s="52"/>
      <c r="BD32" s="50"/>
      <c r="BE32" s="50"/>
      <c r="BF32" s="50"/>
      <c r="BG32" s="50"/>
    </row>
    <row r="33" spans="1:58" x14ac:dyDescent="0.25">
      <c r="A33" s="12">
        <v>4</v>
      </c>
      <c r="B33" s="19">
        <v>1</v>
      </c>
      <c r="C33" s="19">
        <v>0</v>
      </c>
      <c r="D33" s="52"/>
      <c r="K33" s="12">
        <v>4</v>
      </c>
      <c r="L33" s="19">
        <v>0</v>
      </c>
      <c r="M33" s="19">
        <v>0</v>
      </c>
      <c r="N33" s="52"/>
      <c r="U33" s="12">
        <v>4</v>
      </c>
      <c r="V33" s="19">
        <v>2</v>
      </c>
      <c r="W33" s="19">
        <v>0</v>
      </c>
      <c r="X33" s="52"/>
      <c r="AE33" s="12">
        <v>4</v>
      </c>
      <c r="AF33" s="19">
        <v>2</v>
      </c>
      <c r="AG33" s="19">
        <v>0</v>
      </c>
      <c r="AH33" s="52"/>
      <c r="AO33" s="12">
        <v>4</v>
      </c>
      <c r="AP33" s="19">
        <v>0</v>
      </c>
      <c r="AQ33" s="19">
        <v>0</v>
      </c>
      <c r="AR33" s="52"/>
      <c r="AY33" s="12">
        <v>4</v>
      </c>
      <c r="AZ33" s="19">
        <v>0</v>
      </c>
      <c r="BA33" s="19">
        <v>0</v>
      </c>
      <c r="BB33" s="52"/>
    </row>
    <row r="34" spans="1:58" x14ac:dyDescent="0.25">
      <c r="A34" s="12">
        <v>5</v>
      </c>
      <c r="B34" s="19">
        <v>0</v>
      </c>
      <c r="C34" s="19">
        <v>0</v>
      </c>
      <c r="D34" s="52"/>
      <c r="K34" s="12">
        <v>5</v>
      </c>
      <c r="L34" s="19">
        <v>1</v>
      </c>
      <c r="M34" s="19">
        <v>0</v>
      </c>
      <c r="N34" s="52"/>
      <c r="U34" s="12">
        <v>5</v>
      </c>
      <c r="V34" s="19">
        <v>2</v>
      </c>
      <c r="W34" s="19">
        <v>0</v>
      </c>
      <c r="X34" s="52"/>
      <c r="AE34" s="12">
        <v>5</v>
      </c>
      <c r="AF34" s="19">
        <v>1</v>
      </c>
      <c r="AG34" s="19">
        <v>0</v>
      </c>
      <c r="AH34" s="52"/>
      <c r="AO34" s="12">
        <v>5</v>
      </c>
      <c r="AP34" s="19">
        <v>1</v>
      </c>
      <c r="AQ34" s="19">
        <v>0</v>
      </c>
      <c r="AR34" s="52"/>
      <c r="AY34" s="12">
        <v>5</v>
      </c>
      <c r="AZ34" s="19">
        <v>1</v>
      </c>
      <c r="BA34" s="19">
        <v>0</v>
      </c>
      <c r="BB34" s="52"/>
    </row>
    <row r="35" spans="1:58" x14ac:dyDescent="0.25">
      <c r="A35" s="12">
        <v>6</v>
      </c>
      <c r="B35" s="19">
        <v>1</v>
      </c>
      <c r="C35" s="19">
        <v>0</v>
      </c>
      <c r="D35" s="52"/>
      <c r="G35" t="s">
        <v>34</v>
      </c>
      <c r="H35" s="22">
        <f>(C45/B45)</f>
        <v>0.32</v>
      </c>
      <c r="K35" s="12">
        <v>6</v>
      </c>
      <c r="L35" s="19">
        <v>0</v>
      </c>
      <c r="M35" s="19">
        <v>0</v>
      </c>
      <c r="N35" s="52"/>
      <c r="Q35" t="s">
        <v>34</v>
      </c>
      <c r="R35" s="22">
        <f>(M45/L45)</f>
        <v>0.19047619047619047</v>
      </c>
      <c r="U35" s="12">
        <v>6</v>
      </c>
      <c r="V35" s="19">
        <v>2</v>
      </c>
      <c r="W35" s="19">
        <v>0</v>
      </c>
      <c r="X35" s="52"/>
      <c r="AA35" t="s">
        <v>34</v>
      </c>
      <c r="AB35" s="22">
        <f>(W45/V45)</f>
        <v>0.15789473684210525</v>
      </c>
      <c r="AE35" s="12">
        <v>6</v>
      </c>
      <c r="AF35" s="19">
        <v>1</v>
      </c>
      <c r="AG35" s="19">
        <v>0</v>
      </c>
      <c r="AH35" s="52"/>
      <c r="AK35" t="s">
        <v>34</v>
      </c>
      <c r="AL35" s="22">
        <f>(AG45/AF45)</f>
        <v>0.11764705882352941</v>
      </c>
      <c r="AO35" s="12">
        <v>6</v>
      </c>
      <c r="AP35" s="19">
        <v>2</v>
      </c>
      <c r="AQ35" s="19">
        <v>0</v>
      </c>
      <c r="AR35" s="52"/>
      <c r="AU35" t="s">
        <v>34</v>
      </c>
      <c r="AV35" s="22">
        <f>(AQ45/AP45)</f>
        <v>0.10526315789473684</v>
      </c>
      <c r="AY35" s="12">
        <v>6</v>
      </c>
      <c r="AZ35" s="19">
        <v>2</v>
      </c>
      <c r="BA35" s="19">
        <v>0</v>
      </c>
      <c r="BB35" s="52"/>
      <c r="BE35" t="s">
        <v>34</v>
      </c>
      <c r="BF35" s="22">
        <f>(BA45/AZ45)</f>
        <v>4.7619047619047616E-2</v>
      </c>
    </row>
    <row r="36" spans="1:58" x14ac:dyDescent="0.25">
      <c r="A36" s="12">
        <v>7</v>
      </c>
      <c r="B36" s="19">
        <v>2</v>
      </c>
      <c r="C36" s="19">
        <v>0</v>
      </c>
      <c r="D36" s="52"/>
      <c r="K36" s="12">
        <v>7</v>
      </c>
      <c r="L36" s="19">
        <v>0</v>
      </c>
      <c r="M36" s="19">
        <v>0</v>
      </c>
      <c r="N36" s="52"/>
      <c r="U36" s="12">
        <v>7</v>
      </c>
      <c r="V36" s="19">
        <v>1</v>
      </c>
      <c r="W36" s="19">
        <v>0</v>
      </c>
      <c r="X36" s="52"/>
      <c r="AE36" s="12">
        <v>7</v>
      </c>
      <c r="AF36" s="19">
        <v>3</v>
      </c>
      <c r="AG36" s="19">
        <v>0</v>
      </c>
      <c r="AH36" s="52"/>
      <c r="AO36" s="12">
        <v>7</v>
      </c>
      <c r="AP36" s="19">
        <v>2</v>
      </c>
      <c r="AQ36" s="19">
        <v>0</v>
      </c>
      <c r="AR36" s="52"/>
      <c r="AY36" s="12">
        <v>7</v>
      </c>
      <c r="AZ36" s="19">
        <v>2</v>
      </c>
      <c r="BA36" s="19">
        <v>0</v>
      </c>
      <c r="BB36" s="52"/>
    </row>
    <row r="37" spans="1:58" x14ac:dyDescent="0.25">
      <c r="A37" s="12">
        <v>8</v>
      </c>
      <c r="B37" s="19">
        <v>3</v>
      </c>
      <c r="C37" s="19">
        <v>1</v>
      </c>
      <c r="D37" s="52"/>
      <c r="K37" s="12">
        <v>8</v>
      </c>
      <c r="L37" s="19">
        <v>0</v>
      </c>
      <c r="M37" s="19">
        <v>0</v>
      </c>
      <c r="N37" s="52"/>
      <c r="U37" s="12">
        <v>8</v>
      </c>
      <c r="V37" s="19">
        <v>2</v>
      </c>
      <c r="W37" s="19">
        <v>0</v>
      </c>
      <c r="X37" s="52"/>
      <c r="AE37" s="12">
        <v>8</v>
      </c>
      <c r="AF37" s="19">
        <v>2</v>
      </c>
      <c r="AG37" s="19">
        <v>0</v>
      </c>
      <c r="AH37" s="52"/>
      <c r="AO37" s="12">
        <v>8</v>
      </c>
      <c r="AP37" s="19">
        <v>2</v>
      </c>
      <c r="AQ37" s="19">
        <v>0</v>
      </c>
      <c r="AR37" s="52"/>
      <c r="AY37" s="12">
        <v>8</v>
      </c>
      <c r="AZ37" s="19">
        <v>2</v>
      </c>
      <c r="BA37" s="19">
        <v>0</v>
      </c>
      <c r="BB37" s="52"/>
    </row>
    <row r="38" spans="1:58" x14ac:dyDescent="0.25">
      <c r="A38" s="12">
        <v>9</v>
      </c>
      <c r="B38" s="19">
        <v>6</v>
      </c>
      <c r="C38" s="19">
        <v>4</v>
      </c>
      <c r="D38" s="52"/>
      <c r="K38" s="12">
        <v>9</v>
      </c>
      <c r="L38" s="19">
        <v>1</v>
      </c>
      <c r="M38" s="19">
        <v>0</v>
      </c>
      <c r="N38" s="52"/>
      <c r="U38" s="12">
        <v>9</v>
      </c>
      <c r="V38" s="19">
        <v>1</v>
      </c>
      <c r="W38" s="19">
        <v>0</v>
      </c>
      <c r="X38" s="52"/>
      <c r="AE38" s="12">
        <v>9</v>
      </c>
      <c r="AF38" s="19">
        <v>1</v>
      </c>
      <c r="AG38" s="19">
        <v>0</v>
      </c>
      <c r="AH38" s="52"/>
      <c r="AO38" s="12">
        <v>9</v>
      </c>
      <c r="AP38" s="19">
        <v>1</v>
      </c>
      <c r="AQ38" s="19">
        <v>0</v>
      </c>
      <c r="AR38" s="52"/>
      <c r="AY38" s="12">
        <v>9</v>
      </c>
      <c r="AZ38" s="19">
        <v>1</v>
      </c>
      <c r="BA38" s="19">
        <v>0</v>
      </c>
      <c r="BB38" s="52"/>
    </row>
    <row r="39" spans="1:58" x14ac:dyDescent="0.25">
      <c r="A39" s="12">
        <v>10</v>
      </c>
      <c r="B39" s="19">
        <v>1</v>
      </c>
      <c r="C39" s="19">
        <v>1</v>
      </c>
      <c r="D39" s="52"/>
      <c r="K39" s="12">
        <v>10</v>
      </c>
      <c r="L39" s="19">
        <v>9</v>
      </c>
      <c r="M39" s="19">
        <v>0</v>
      </c>
      <c r="N39" s="52"/>
      <c r="U39" s="12">
        <v>10</v>
      </c>
      <c r="V39" s="19">
        <v>0</v>
      </c>
      <c r="W39" s="19">
        <v>0</v>
      </c>
      <c r="X39" s="52"/>
      <c r="AE39" s="12">
        <v>10</v>
      </c>
      <c r="AF39" s="19">
        <v>1</v>
      </c>
      <c r="AG39" s="19">
        <v>0</v>
      </c>
      <c r="AH39" s="52"/>
      <c r="AO39" s="12">
        <v>10</v>
      </c>
      <c r="AP39" s="19">
        <v>1</v>
      </c>
      <c r="AQ39" s="19">
        <v>0</v>
      </c>
      <c r="AR39" s="52"/>
      <c r="AY39" s="12">
        <v>10</v>
      </c>
      <c r="AZ39" s="19">
        <v>1</v>
      </c>
      <c r="BA39" s="19">
        <v>0</v>
      </c>
      <c r="BB39" s="52"/>
    </row>
    <row r="40" spans="1:58" x14ac:dyDescent="0.25">
      <c r="A40" s="12">
        <v>11</v>
      </c>
      <c r="B40" s="19">
        <v>1</v>
      </c>
      <c r="C40" s="19">
        <v>0</v>
      </c>
      <c r="D40" s="52"/>
      <c r="K40" s="12">
        <v>11</v>
      </c>
      <c r="L40" s="19">
        <v>2</v>
      </c>
      <c r="M40" s="19">
        <v>1</v>
      </c>
      <c r="N40" s="52"/>
      <c r="U40" s="12">
        <v>11</v>
      </c>
      <c r="V40" s="19">
        <v>1</v>
      </c>
      <c r="W40" s="19">
        <v>1</v>
      </c>
      <c r="X40" s="52"/>
      <c r="AE40" s="12">
        <v>11</v>
      </c>
      <c r="AF40" s="19">
        <v>1</v>
      </c>
      <c r="AG40" s="19">
        <v>1</v>
      </c>
      <c r="AH40" s="52"/>
      <c r="AO40" s="12">
        <v>11</v>
      </c>
      <c r="AP40" s="19">
        <v>2</v>
      </c>
      <c r="AQ40" s="19">
        <v>1</v>
      </c>
      <c r="AR40" s="52"/>
      <c r="AY40" s="12">
        <v>11</v>
      </c>
      <c r="AZ40" s="19">
        <v>3</v>
      </c>
      <c r="BA40" s="19">
        <v>1</v>
      </c>
      <c r="BB40" s="52"/>
    </row>
    <row r="41" spans="1:58" x14ac:dyDescent="0.25">
      <c r="A41" s="12">
        <v>12</v>
      </c>
      <c r="B41" s="19">
        <v>1</v>
      </c>
      <c r="C41" s="19">
        <v>0</v>
      </c>
      <c r="D41" s="52"/>
      <c r="K41" s="12">
        <v>12</v>
      </c>
      <c r="L41" s="19">
        <v>2</v>
      </c>
      <c r="M41" s="19">
        <v>2</v>
      </c>
      <c r="N41" s="52"/>
      <c r="U41" s="12">
        <v>12</v>
      </c>
      <c r="V41" s="19">
        <v>2</v>
      </c>
      <c r="W41" s="19">
        <v>1</v>
      </c>
      <c r="X41" s="52"/>
      <c r="AE41" s="12">
        <v>12</v>
      </c>
      <c r="AF41" s="19">
        <v>2</v>
      </c>
      <c r="AG41" s="19">
        <v>0</v>
      </c>
      <c r="AH41" s="52"/>
      <c r="AO41" s="12">
        <v>12</v>
      </c>
      <c r="AP41" s="19">
        <v>2</v>
      </c>
      <c r="AQ41" s="19">
        <v>0</v>
      </c>
      <c r="AR41" s="52"/>
      <c r="AY41" s="12">
        <v>12</v>
      </c>
      <c r="AZ41" s="19">
        <v>1</v>
      </c>
      <c r="BA41" s="19">
        <v>0</v>
      </c>
      <c r="BB41" s="52"/>
    </row>
    <row r="42" spans="1:58" x14ac:dyDescent="0.25">
      <c r="A42" s="12">
        <v>13</v>
      </c>
      <c r="B42" s="19">
        <v>0</v>
      </c>
      <c r="C42" s="19">
        <v>0</v>
      </c>
      <c r="D42" s="52"/>
      <c r="K42" s="12">
        <v>13</v>
      </c>
      <c r="L42" s="19">
        <v>1</v>
      </c>
      <c r="M42" s="19">
        <v>0</v>
      </c>
      <c r="N42" s="52"/>
      <c r="U42" s="12">
        <v>13</v>
      </c>
      <c r="V42" s="19">
        <v>0</v>
      </c>
      <c r="W42" s="19">
        <v>0</v>
      </c>
      <c r="X42" s="52"/>
      <c r="AE42" s="12">
        <v>13</v>
      </c>
      <c r="AF42" s="19">
        <v>0</v>
      </c>
      <c r="AG42" s="19">
        <v>0</v>
      </c>
      <c r="AH42" s="52"/>
      <c r="AO42" s="12">
        <v>13</v>
      </c>
      <c r="AP42" s="19">
        <v>1</v>
      </c>
      <c r="AQ42" s="19">
        <v>0</v>
      </c>
      <c r="AR42" s="52"/>
      <c r="AY42" s="12">
        <v>13</v>
      </c>
      <c r="AZ42" s="19">
        <v>1</v>
      </c>
      <c r="BA42" s="19">
        <v>0</v>
      </c>
      <c r="BB42" s="52"/>
    </row>
    <row r="43" spans="1:58" x14ac:dyDescent="0.25">
      <c r="A43" s="12">
        <v>14</v>
      </c>
      <c r="B43" s="19">
        <v>4</v>
      </c>
      <c r="C43" s="19">
        <v>0</v>
      </c>
      <c r="D43" s="52"/>
      <c r="K43" s="12">
        <v>14</v>
      </c>
      <c r="L43" s="19">
        <v>2</v>
      </c>
      <c r="M43" s="19">
        <v>0</v>
      </c>
      <c r="N43" s="52"/>
      <c r="U43" s="12">
        <v>14</v>
      </c>
      <c r="V43" s="19">
        <v>1</v>
      </c>
      <c r="W43" s="19">
        <v>0</v>
      </c>
      <c r="X43" s="52"/>
      <c r="AE43" s="12">
        <v>14</v>
      </c>
      <c r="AF43" s="19">
        <v>0</v>
      </c>
      <c r="AG43" s="19">
        <v>0</v>
      </c>
      <c r="AH43" s="52"/>
      <c r="AO43" s="12">
        <v>14</v>
      </c>
      <c r="AP43" s="19">
        <v>2</v>
      </c>
      <c r="AQ43" s="19">
        <v>0</v>
      </c>
      <c r="AR43" s="52"/>
      <c r="AY43" s="12">
        <v>14</v>
      </c>
      <c r="AZ43" s="19">
        <v>2</v>
      </c>
      <c r="BA43" s="19">
        <v>0</v>
      </c>
      <c r="BB43" s="52"/>
    </row>
    <row r="44" spans="1:58" x14ac:dyDescent="0.25">
      <c r="A44" s="12">
        <v>15</v>
      </c>
      <c r="B44" s="19">
        <v>3</v>
      </c>
      <c r="C44" s="19">
        <v>0</v>
      </c>
      <c r="D44" s="53"/>
      <c r="K44" s="12">
        <v>15</v>
      </c>
      <c r="L44" s="19">
        <v>1</v>
      </c>
      <c r="M44" s="19">
        <v>0</v>
      </c>
      <c r="N44" s="53"/>
      <c r="U44" s="12">
        <v>15</v>
      </c>
      <c r="V44" s="19">
        <v>1</v>
      </c>
      <c r="W44" s="19">
        <v>0</v>
      </c>
      <c r="X44" s="53"/>
      <c r="AE44" s="12">
        <v>15</v>
      </c>
      <c r="AF44" s="19">
        <v>0</v>
      </c>
      <c r="AG44" s="19">
        <v>0</v>
      </c>
      <c r="AH44" s="53"/>
      <c r="AO44" s="12">
        <v>15</v>
      </c>
      <c r="AP44" s="19">
        <v>1</v>
      </c>
      <c r="AQ44" s="19">
        <v>0</v>
      </c>
      <c r="AR44" s="53"/>
      <c r="AY44" s="12">
        <v>15</v>
      </c>
      <c r="AZ44" s="19">
        <v>1</v>
      </c>
      <c r="BA44" s="19">
        <v>0</v>
      </c>
      <c r="BB44" s="53"/>
    </row>
    <row r="45" spans="1:58" x14ac:dyDescent="0.25">
      <c r="B45" s="19">
        <f>SUM(B30:B44)</f>
        <v>25</v>
      </c>
      <c r="C45" s="19">
        <f>SUM(C30:C44)</f>
        <v>8</v>
      </c>
      <c r="D45" s="20"/>
      <c r="L45" s="19">
        <f>SUM(L30:L44)</f>
        <v>21</v>
      </c>
      <c r="M45" s="19">
        <f>SUM(M30:M44)</f>
        <v>4</v>
      </c>
      <c r="N45" s="20"/>
      <c r="V45" s="19">
        <f>SUM(V30:V44)</f>
        <v>19</v>
      </c>
      <c r="W45" s="19">
        <f>SUM(W30:W44)</f>
        <v>3</v>
      </c>
      <c r="X45" s="20"/>
      <c r="AF45" s="19">
        <f>SUM(AF30:AF44)</f>
        <v>17</v>
      </c>
      <c r="AG45" s="19">
        <f>SUM(AG30:AG44)</f>
        <v>2</v>
      </c>
      <c r="AH45" s="20"/>
      <c r="AP45" s="19">
        <f>SUM(AP30:AP44)</f>
        <v>19</v>
      </c>
      <c r="AQ45" s="19">
        <f>SUM(AQ30:AQ44)</f>
        <v>2</v>
      </c>
      <c r="AR45" s="20"/>
      <c r="AZ45" s="19">
        <f>SUM(AZ30:AZ44)</f>
        <v>21</v>
      </c>
      <c r="BA45" s="19">
        <f>SUM(BA30:BA44)</f>
        <v>1</v>
      </c>
      <c r="BB45" s="20"/>
    </row>
    <row r="62" spans="1:2" x14ac:dyDescent="0.25">
      <c r="A62" s="5" t="s">
        <v>45</v>
      </c>
      <c r="B62" s="5" t="s">
        <v>49</v>
      </c>
    </row>
    <row r="63" spans="1:2" x14ac:dyDescent="0.25">
      <c r="A63" t="s">
        <v>12</v>
      </c>
      <c r="B63" s="24">
        <f>(C22/B22)</f>
        <v>0.59782608695652173</v>
      </c>
    </row>
    <row r="64" spans="1:2" x14ac:dyDescent="0.25">
      <c r="A64" t="s">
        <v>13</v>
      </c>
      <c r="B64" s="24">
        <f>(M22/L22)</f>
        <v>0.50574712643678166</v>
      </c>
    </row>
    <row r="65" spans="1:2" x14ac:dyDescent="0.25">
      <c r="A65" t="s">
        <v>14</v>
      </c>
      <c r="B65" s="24">
        <f>(W22/V22)</f>
        <v>0.52941176470588236</v>
      </c>
    </row>
    <row r="66" spans="1:2" x14ac:dyDescent="0.25">
      <c r="A66" t="s">
        <v>15</v>
      </c>
      <c r="B66" s="24">
        <f>(AG22/AF22)</f>
        <v>0.4838709677419355</v>
      </c>
    </row>
    <row r="67" spans="1:2" x14ac:dyDescent="0.25">
      <c r="A67" t="s">
        <v>16</v>
      </c>
      <c r="B67" s="24">
        <f>(AQ22/AP22)</f>
        <v>0.5</v>
      </c>
    </row>
    <row r="68" spans="1:2" x14ac:dyDescent="0.25">
      <c r="A68" t="s">
        <v>17</v>
      </c>
      <c r="B68" s="24">
        <f>(BA22/AZ22)</f>
        <v>0.52941176470588236</v>
      </c>
    </row>
    <row r="69" spans="1:2" x14ac:dyDescent="0.25">
      <c r="A69" t="s">
        <v>18</v>
      </c>
      <c r="B69" s="24">
        <f>(C45/B45)</f>
        <v>0.32</v>
      </c>
    </row>
    <row r="70" spans="1:2" x14ac:dyDescent="0.25">
      <c r="A70" t="s">
        <v>19</v>
      </c>
      <c r="B70" s="24">
        <f>(M45/L45)</f>
        <v>0.19047619047619047</v>
      </c>
    </row>
    <row r="71" spans="1:2" x14ac:dyDescent="0.25">
      <c r="A71" t="s">
        <v>20</v>
      </c>
      <c r="B71" s="24">
        <f>(W45/V45)</f>
        <v>0.15789473684210525</v>
      </c>
    </row>
    <row r="72" spans="1:2" x14ac:dyDescent="0.25">
      <c r="A72" t="s">
        <v>21</v>
      </c>
      <c r="B72" s="24">
        <f>(AG45/AF45)</f>
        <v>0.11764705882352941</v>
      </c>
    </row>
    <row r="73" spans="1:2" x14ac:dyDescent="0.25">
      <c r="A73" t="s">
        <v>22</v>
      </c>
      <c r="B73" s="24">
        <f>(AQ45/AP45)</f>
        <v>0.10526315789473684</v>
      </c>
    </row>
    <row r="74" spans="1:2" x14ac:dyDescent="0.25">
      <c r="A74" t="s">
        <v>23</v>
      </c>
      <c r="B74" s="24">
        <f>(BA45/AZ45)</f>
        <v>4.7619047619047616E-2</v>
      </c>
    </row>
  </sheetData>
  <mergeCells count="36">
    <mergeCell ref="BD30:BG32"/>
    <mergeCell ref="D30:D44"/>
    <mergeCell ref="F30:I32"/>
    <mergeCell ref="N30:N44"/>
    <mergeCell ref="P30:S32"/>
    <mergeCell ref="X30:X44"/>
    <mergeCell ref="Z30:AC32"/>
    <mergeCell ref="AH30:AH44"/>
    <mergeCell ref="AJ30:AM32"/>
    <mergeCell ref="AR30:AR44"/>
    <mergeCell ref="AT30:AW32"/>
    <mergeCell ref="BB30:BB44"/>
    <mergeCell ref="F29:I29"/>
    <mergeCell ref="P29:S29"/>
    <mergeCell ref="Z29:AC29"/>
    <mergeCell ref="AJ29:AM29"/>
    <mergeCell ref="AT29:AW29"/>
    <mergeCell ref="BD29:BG29"/>
    <mergeCell ref="AH7:AH21"/>
    <mergeCell ref="AJ7:AM9"/>
    <mergeCell ref="AR7:AR21"/>
    <mergeCell ref="AT7:AW9"/>
    <mergeCell ref="BB7:BB21"/>
    <mergeCell ref="BD7:BG9"/>
    <mergeCell ref="D7:D21"/>
    <mergeCell ref="F7:I9"/>
    <mergeCell ref="N7:N21"/>
    <mergeCell ref="P7:S9"/>
    <mergeCell ref="X7:X21"/>
    <mergeCell ref="AT6:AW6"/>
    <mergeCell ref="BD6:BG6"/>
    <mergeCell ref="Z7:AC9"/>
    <mergeCell ref="F6:I6"/>
    <mergeCell ref="P6:S6"/>
    <mergeCell ref="Z6:AC6"/>
    <mergeCell ref="AJ6:AM6"/>
  </mergeCell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AD71-96FE-4C41-A0AA-DB2970914656}">
  <dimension ref="A3:J47"/>
  <sheetViews>
    <sheetView tabSelected="1" topLeftCell="G34" workbookViewId="0">
      <selection activeCell="N49" sqref="N49"/>
    </sheetView>
  </sheetViews>
  <sheetFormatPr baseColWidth="10" defaultRowHeight="15" x14ac:dyDescent="0.25"/>
  <cols>
    <col min="1" max="1" width="18.140625" customWidth="1"/>
    <col min="2" max="2" width="19.28515625" customWidth="1"/>
    <col min="3" max="3" width="20.42578125" customWidth="1"/>
    <col min="4" max="4" width="16.42578125" customWidth="1"/>
    <col min="6" max="6" width="14.140625" customWidth="1"/>
    <col min="7" max="7" width="19.7109375" customWidth="1"/>
    <col min="8" max="8" width="21.28515625" customWidth="1"/>
    <col min="9" max="9" width="17" customWidth="1"/>
    <col min="10" max="10" width="13.85546875" customWidth="1"/>
  </cols>
  <sheetData>
    <row r="3" spans="1:7" x14ac:dyDescent="0.25">
      <c r="A3" s="54"/>
      <c r="B3" s="54"/>
      <c r="C3" s="54"/>
      <c r="D3" s="54"/>
    </row>
    <row r="4" spans="1:7" x14ac:dyDescent="0.25">
      <c r="A4" s="32" t="s">
        <v>62</v>
      </c>
      <c r="B4" s="31" t="s">
        <v>59</v>
      </c>
      <c r="C4" s="31" t="s">
        <v>60</v>
      </c>
      <c r="D4" t="s">
        <v>61</v>
      </c>
      <c r="E4" t="s">
        <v>45</v>
      </c>
    </row>
    <row r="5" spans="1:7" x14ac:dyDescent="0.25">
      <c r="A5" s="30" t="s">
        <v>12</v>
      </c>
      <c r="B5">
        <v>132</v>
      </c>
      <c r="C5">
        <v>52</v>
      </c>
      <c r="D5">
        <f>Tabla10[[#This Row],[TOTAL DE FRUTOS ]]-Tabla10[[#This Row],[FRUTOS ENFERMOS ]]</f>
        <v>80</v>
      </c>
      <c r="E5" s="33">
        <f>((B5/19)-(D5/19))*27.5</f>
        <v>75.26315789473685</v>
      </c>
    </row>
    <row r="6" spans="1:7" x14ac:dyDescent="0.25">
      <c r="A6" t="s">
        <v>13</v>
      </c>
      <c r="B6">
        <v>91</v>
      </c>
      <c r="C6">
        <v>25</v>
      </c>
      <c r="D6">
        <f>Tabla10[[#This Row],[TOTAL DE FRUTOS ]]-Tabla10[[#This Row],[FRUTOS ENFERMOS ]]</f>
        <v>66</v>
      </c>
      <c r="E6" s="33">
        <f>((B6/19)-(D6/19))*27.5</f>
        <v>36.184210526315795</v>
      </c>
    </row>
    <row r="7" spans="1:7" x14ac:dyDescent="0.25">
      <c r="A7" s="30" t="s">
        <v>14</v>
      </c>
      <c r="B7">
        <v>44</v>
      </c>
      <c r="C7">
        <v>15</v>
      </c>
      <c r="D7">
        <f>Tabla10[[#This Row],[TOTAL DE FRUTOS ]]-Tabla10[[#This Row],[FRUTOS ENFERMOS ]]</f>
        <v>29</v>
      </c>
      <c r="E7" s="33">
        <f t="shared" ref="E7:E16" si="0">((B7/19)-(D7/19))*27.5</f>
        <v>21.710526315789473</v>
      </c>
    </row>
    <row r="8" spans="1:7" x14ac:dyDescent="0.25">
      <c r="A8" t="s">
        <v>15</v>
      </c>
      <c r="B8">
        <v>38</v>
      </c>
      <c r="C8">
        <v>6</v>
      </c>
      <c r="D8">
        <f>Tabla10[[#This Row],[TOTAL DE FRUTOS ]]-Tabla10[[#This Row],[FRUTOS ENFERMOS ]]</f>
        <v>32</v>
      </c>
      <c r="E8" s="33">
        <f t="shared" si="0"/>
        <v>8.6842105263157912</v>
      </c>
    </row>
    <row r="9" spans="1:7" x14ac:dyDescent="0.25">
      <c r="A9" s="30" t="s">
        <v>16</v>
      </c>
      <c r="B9">
        <v>31</v>
      </c>
      <c r="C9">
        <v>5</v>
      </c>
      <c r="D9">
        <f>Tabla10[[#This Row],[TOTAL DE FRUTOS ]]-Tabla10[[#This Row],[FRUTOS ENFERMOS ]]</f>
        <v>26</v>
      </c>
      <c r="E9" s="33">
        <f t="shared" si="0"/>
        <v>7.2368421052631557</v>
      </c>
    </row>
    <row r="10" spans="1:7" x14ac:dyDescent="0.25">
      <c r="A10" t="s">
        <v>17</v>
      </c>
      <c r="B10">
        <v>8</v>
      </c>
      <c r="C10">
        <v>2</v>
      </c>
      <c r="D10">
        <f>Tabla10[[#This Row],[TOTAL DE FRUTOS ]]-Tabla10[[#This Row],[FRUTOS ENFERMOS ]]</f>
        <v>6</v>
      </c>
      <c r="E10" s="33">
        <f t="shared" si="0"/>
        <v>2.8947368421052628</v>
      </c>
    </row>
    <row r="11" spans="1:7" x14ac:dyDescent="0.25">
      <c r="A11" s="30" t="s">
        <v>18</v>
      </c>
      <c r="B11">
        <v>33</v>
      </c>
      <c r="C11">
        <v>4</v>
      </c>
      <c r="D11">
        <f>Tabla10[[#This Row],[TOTAL DE FRUTOS ]]-Tabla10[[#This Row],[FRUTOS ENFERMOS ]]</f>
        <v>29</v>
      </c>
      <c r="E11" s="33">
        <f>((B11/19)-(D11/19))*27.5</f>
        <v>5.7894736842105257</v>
      </c>
    </row>
    <row r="12" spans="1:7" x14ac:dyDescent="0.25">
      <c r="A12" t="s">
        <v>19</v>
      </c>
      <c r="B12">
        <v>17</v>
      </c>
      <c r="C12">
        <v>2</v>
      </c>
      <c r="D12">
        <f>Tabla10[[#This Row],[TOTAL DE FRUTOS ]]-Tabla10[[#This Row],[FRUTOS ENFERMOS ]]</f>
        <v>15</v>
      </c>
      <c r="E12" s="33">
        <f t="shared" si="0"/>
        <v>2.8947368421052628</v>
      </c>
      <c r="G12">
        <f>((B5/19)-(D5/19))*27.5</f>
        <v>75.26315789473685</v>
      </c>
    </row>
    <row r="13" spans="1:7" x14ac:dyDescent="0.25">
      <c r="A13" s="30" t="s">
        <v>20</v>
      </c>
      <c r="B13">
        <v>14</v>
      </c>
      <c r="C13">
        <v>1</v>
      </c>
      <c r="D13">
        <f>Tabla10[[#This Row],[TOTAL DE FRUTOS ]]-Tabla10[[#This Row],[FRUTOS ENFERMOS ]]</f>
        <v>13</v>
      </c>
      <c r="E13" s="33">
        <f t="shared" si="0"/>
        <v>1.4473684210526301</v>
      </c>
    </row>
    <row r="14" spans="1:7" x14ac:dyDescent="0.25">
      <c r="A14" t="s">
        <v>21</v>
      </c>
      <c r="B14">
        <v>35</v>
      </c>
      <c r="C14">
        <v>1</v>
      </c>
      <c r="D14">
        <f>Tabla10[[#This Row],[TOTAL DE FRUTOS ]]-Tabla10[[#This Row],[FRUTOS ENFERMOS ]]</f>
        <v>34</v>
      </c>
      <c r="E14" s="33">
        <f t="shared" si="0"/>
        <v>1.4473684210526301</v>
      </c>
    </row>
    <row r="15" spans="1:7" x14ac:dyDescent="0.25">
      <c r="A15" s="30" t="s">
        <v>22</v>
      </c>
      <c r="B15">
        <v>30</v>
      </c>
      <c r="C15">
        <v>1</v>
      </c>
      <c r="D15">
        <f>Tabla10[[#This Row],[TOTAL DE FRUTOS ]]-Tabla10[[#This Row],[FRUTOS ENFERMOS ]]</f>
        <v>29</v>
      </c>
      <c r="E15" s="33">
        <f t="shared" si="0"/>
        <v>1.4473684210526301</v>
      </c>
    </row>
    <row r="16" spans="1:7" x14ac:dyDescent="0.25">
      <c r="A16" s="29" t="s">
        <v>23</v>
      </c>
      <c r="B16">
        <v>32</v>
      </c>
      <c r="C16">
        <v>1</v>
      </c>
      <c r="D16">
        <f>Tabla10[[#This Row],[TOTAL DE FRUTOS ]]-Tabla10[[#This Row],[FRUTOS ENFERMOS ]]</f>
        <v>31</v>
      </c>
      <c r="E16" s="33">
        <f t="shared" si="0"/>
        <v>1.4473684210526301</v>
      </c>
    </row>
    <row r="17" spans="1:5" x14ac:dyDescent="0.25">
      <c r="B17">
        <f>SUM(Tabla10[[TOTAL DE FRUTOS ]])</f>
        <v>505</v>
      </c>
      <c r="C17">
        <f>SUM(Tabla10[[FRUTOS ENFERMOS ]])</f>
        <v>115</v>
      </c>
      <c r="D17">
        <f>SUM(Tabla10[FRUTOS SANOS])</f>
        <v>390</v>
      </c>
      <c r="E17" s="33">
        <f>SUM(Tabla10[Columna1])</f>
        <v>166.4473684210526</v>
      </c>
    </row>
    <row r="19" spans="1:5" x14ac:dyDescent="0.25">
      <c r="A19" s="32" t="s">
        <v>39</v>
      </c>
      <c r="B19" s="31" t="s">
        <v>59</v>
      </c>
      <c r="C19" s="31" t="s">
        <v>60</v>
      </c>
      <c r="D19" t="s">
        <v>61</v>
      </c>
      <c r="E19" t="s">
        <v>45</v>
      </c>
    </row>
    <row r="20" spans="1:5" x14ac:dyDescent="0.25">
      <c r="A20" s="30" t="s">
        <v>12</v>
      </c>
      <c r="B20">
        <v>157</v>
      </c>
      <c r="C20">
        <v>137</v>
      </c>
      <c r="D20">
        <f>Tabla1050[[#This Row],[TOTAL DE FRUTOS ]]-Tabla1050[[#This Row],[FRUTOS ENFERMOS ]]</f>
        <v>20</v>
      </c>
      <c r="E20" s="33">
        <f>((Tabla1050[[#This Row],[TOTAL DE FRUTOS ]]/19)-(Tabla1050[[#This Row],[FRUTOS SANOS]]/19))*27.5</f>
        <v>198.28947368421055</v>
      </c>
    </row>
    <row r="21" spans="1:5" x14ac:dyDescent="0.25">
      <c r="A21" t="s">
        <v>13</v>
      </c>
      <c r="B21">
        <v>57</v>
      </c>
      <c r="C21">
        <v>46</v>
      </c>
      <c r="D21">
        <f>Tabla1050[[#This Row],[TOTAL DE FRUTOS ]]-Tabla1050[[#This Row],[FRUTOS ENFERMOS ]]</f>
        <v>11</v>
      </c>
      <c r="E21" s="33">
        <f>((Tabla1050[[#This Row],[TOTAL DE FRUTOS ]]/19)-(Tabla1050[[#This Row],[FRUTOS SANOS]]/19))*27.5</f>
        <v>66.578947368421055</v>
      </c>
    </row>
    <row r="22" spans="1:5" x14ac:dyDescent="0.25">
      <c r="A22" s="30" t="s">
        <v>14</v>
      </c>
      <c r="B22">
        <v>50</v>
      </c>
      <c r="C22">
        <v>42</v>
      </c>
      <c r="D22">
        <f>Tabla1050[[#This Row],[TOTAL DE FRUTOS ]]-Tabla1050[[#This Row],[FRUTOS ENFERMOS ]]</f>
        <v>8</v>
      </c>
      <c r="E22" s="33">
        <f>((Tabla1050[[#This Row],[TOTAL DE FRUTOS ]]/19)-(Tabla1050[[#This Row],[FRUTOS SANOS]]/19))*27.5</f>
        <v>60.789473684210535</v>
      </c>
    </row>
    <row r="23" spans="1:5" x14ac:dyDescent="0.25">
      <c r="A23" t="s">
        <v>15</v>
      </c>
      <c r="B23">
        <v>34</v>
      </c>
      <c r="C23">
        <v>22</v>
      </c>
      <c r="D23">
        <f>Tabla1050[[#This Row],[TOTAL DE FRUTOS ]]-Tabla1050[[#This Row],[FRUTOS ENFERMOS ]]</f>
        <v>12</v>
      </c>
      <c r="E23" s="33">
        <f>((Tabla1050[[#This Row],[TOTAL DE FRUTOS ]]/19)-(Tabla1050[[#This Row],[FRUTOS SANOS]]/19))*27.5</f>
        <v>31.842105263157897</v>
      </c>
    </row>
    <row r="24" spans="1:5" x14ac:dyDescent="0.25">
      <c r="A24" s="30" t="s">
        <v>16</v>
      </c>
      <c r="B24">
        <v>42</v>
      </c>
      <c r="C24">
        <v>28</v>
      </c>
      <c r="D24">
        <f>Tabla1050[[#This Row],[TOTAL DE FRUTOS ]]-Tabla1050[[#This Row],[FRUTOS ENFERMOS ]]</f>
        <v>14</v>
      </c>
      <c r="E24" s="33">
        <f>((Tabla1050[[#This Row],[TOTAL DE FRUTOS ]]/19)-(Tabla1050[[#This Row],[FRUTOS SANOS]]/19))*27.5</f>
        <v>40.526315789473685</v>
      </c>
    </row>
    <row r="25" spans="1:5" x14ac:dyDescent="0.25">
      <c r="A25" t="s">
        <v>17</v>
      </c>
      <c r="B25">
        <v>24</v>
      </c>
      <c r="C25">
        <v>17</v>
      </c>
      <c r="D25">
        <f>Tabla1050[[#This Row],[TOTAL DE FRUTOS ]]-Tabla1050[[#This Row],[FRUTOS ENFERMOS ]]</f>
        <v>7</v>
      </c>
      <c r="E25" s="33">
        <f>((Tabla1050[[#This Row],[TOTAL DE FRUTOS ]]/19)-(Tabla1050[[#This Row],[FRUTOS SANOS]]/19))*27.5</f>
        <v>24.605263157894733</v>
      </c>
    </row>
    <row r="26" spans="1:5" x14ac:dyDescent="0.25">
      <c r="A26" s="30" t="s">
        <v>18</v>
      </c>
      <c r="B26">
        <v>25</v>
      </c>
      <c r="C26">
        <v>10</v>
      </c>
      <c r="D26">
        <f>Tabla1050[[#This Row],[TOTAL DE FRUTOS ]]-Tabla1050[[#This Row],[FRUTOS ENFERMOS ]]</f>
        <v>15</v>
      </c>
      <c r="E26" s="33">
        <f>((Tabla1050[[#This Row],[TOTAL DE FRUTOS ]]/19)-(Tabla1050[[#This Row],[FRUTOS SANOS]]/19))*27.5</f>
        <v>14.473684210526319</v>
      </c>
    </row>
    <row r="27" spans="1:5" x14ac:dyDescent="0.25">
      <c r="A27" t="s">
        <v>19</v>
      </c>
      <c r="B27">
        <v>19</v>
      </c>
      <c r="C27">
        <v>7</v>
      </c>
      <c r="D27">
        <f>Tabla1050[[#This Row],[TOTAL DE FRUTOS ]]-Tabla1050[[#This Row],[FRUTOS ENFERMOS ]]</f>
        <v>12</v>
      </c>
      <c r="E27" s="33">
        <f>((Tabla1050[[#This Row],[TOTAL DE FRUTOS ]]/19)-(Tabla1050[[#This Row],[FRUTOS SANOS]]/19))*27.5</f>
        <v>10.131578947368421</v>
      </c>
    </row>
    <row r="28" spans="1:5" x14ac:dyDescent="0.25">
      <c r="A28" s="30" t="s">
        <v>20</v>
      </c>
      <c r="B28">
        <v>26</v>
      </c>
      <c r="C28">
        <v>9</v>
      </c>
      <c r="D28">
        <f>Tabla1050[[#This Row],[TOTAL DE FRUTOS ]]-Tabla1050[[#This Row],[FRUTOS ENFERMOS ]]</f>
        <v>17</v>
      </c>
      <c r="E28" s="33">
        <f>((Tabla1050[[#This Row],[TOTAL DE FRUTOS ]]/19)-(Tabla1050[[#This Row],[FRUTOS SANOS]]/19))*27.5</f>
        <v>13.026315789473685</v>
      </c>
    </row>
    <row r="29" spans="1:5" x14ac:dyDescent="0.25">
      <c r="A29" t="s">
        <v>21</v>
      </c>
      <c r="B29">
        <v>12</v>
      </c>
      <c r="C29">
        <v>4</v>
      </c>
      <c r="D29">
        <f>Tabla1050[[#This Row],[TOTAL DE FRUTOS ]]-Tabla1050[[#This Row],[FRUTOS ENFERMOS ]]</f>
        <v>8</v>
      </c>
      <c r="E29" s="33">
        <f>((Tabla1050[[#This Row],[TOTAL DE FRUTOS ]]/19)-(Tabla1050[[#This Row],[FRUTOS SANOS]]/19))*27.5</f>
        <v>5.7894736842105257</v>
      </c>
    </row>
    <row r="30" spans="1:5" x14ac:dyDescent="0.25">
      <c r="A30" s="30" t="s">
        <v>22</v>
      </c>
      <c r="B30">
        <v>17</v>
      </c>
      <c r="C30">
        <v>5</v>
      </c>
      <c r="D30">
        <f>Tabla1050[[#This Row],[TOTAL DE FRUTOS ]]-Tabla1050[[#This Row],[FRUTOS ENFERMOS ]]</f>
        <v>12</v>
      </c>
      <c r="E30" s="33">
        <f>((Tabla1050[[#This Row],[TOTAL DE FRUTOS ]]/19)-(Tabla1050[[#This Row],[FRUTOS SANOS]]/19))*27.5</f>
        <v>7.2368421052631593</v>
      </c>
    </row>
    <row r="31" spans="1:5" x14ac:dyDescent="0.25">
      <c r="A31" s="29" t="s">
        <v>23</v>
      </c>
      <c r="B31">
        <v>27</v>
      </c>
      <c r="C31">
        <v>5</v>
      </c>
      <c r="D31">
        <f>Tabla1050[[#This Row],[TOTAL DE FRUTOS ]]-Tabla1050[[#This Row],[FRUTOS ENFERMOS ]]</f>
        <v>22</v>
      </c>
      <c r="E31" s="33">
        <f>((Tabla1050[[#This Row],[TOTAL DE FRUTOS ]]/19)-(Tabla1050[[#This Row],[FRUTOS SANOS]]/19))*27.5</f>
        <v>7.2368421052631557</v>
      </c>
    </row>
    <row r="32" spans="1:5" x14ac:dyDescent="0.25">
      <c r="B32">
        <f>SUM(Tabla1050[[TOTAL DE FRUTOS ]])</f>
        <v>490</v>
      </c>
      <c r="C32">
        <f>SUM(Tabla1050[[FRUTOS ENFERMOS ]])</f>
        <v>332</v>
      </c>
      <c r="D32">
        <f>SUM(Tabla1050[FRUTOS SANOS])</f>
        <v>158</v>
      </c>
      <c r="E32" s="33">
        <f>SUM(Tabla1050[Columna1])</f>
        <v>480.52631578947381</v>
      </c>
    </row>
    <row r="34" spans="1:10" x14ac:dyDescent="0.25">
      <c r="A34" s="32" t="s">
        <v>41</v>
      </c>
      <c r="B34" s="31" t="s">
        <v>59</v>
      </c>
      <c r="C34" s="31" t="s">
        <v>60</v>
      </c>
      <c r="D34" t="s">
        <v>61</v>
      </c>
      <c r="E34" t="s">
        <v>66</v>
      </c>
      <c r="G34" s="32" t="s">
        <v>64</v>
      </c>
      <c r="H34" t="s">
        <v>6</v>
      </c>
      <c r="I34" t="s">
        <v>65</v>
      </c>
      <c r="J34" t="s">
        <v>67</v>
      </c>
    </row>
    <row r="35" spans="1:10" x14ac:dyDescent="0.25">
      <c r="A35" s="30" t="s">
        <v>12</v>
      </c>
      <c r="B35">
        <v>92</v>
      </c>
      <c r="C35">
        <v>55</v>
      </c>
      <c r="D35">
        <f>Tabla105052[[#This Row],[TOTAL DE FRUTOS ]]-Tabla105052[[#This Row],[FRUTOS ENFERMOS ]]</f>
        <v>37</v>
      </c>
      <c r="E35" s="33">
        <f>((Tabla105052[[#This Row],[TOTAL DE FRUTOS ]]/19)-(Tabla105052[[#This Row],[FRUTOS SANOS]]/19))*27.5</f>
        <v>79.605263157894726</v>
      </c>
      <c r="G35" s="30" t="s">
        <v>12</v>
      </c>
      <c r="H35" s="34">
        <v>75.26315789473685</v>
      </c>
      <c r="I35" s="34">
        <v>198.28947368421055</v>
      </c>
      <c r="J35" s="34">
        <v>79.605263157894726</v>
      </c>
    </row>
    <row r="36" spans="1:10" x14ac:dyDescent="0.25">
      <c r="A36" t="s">
        <v>13</v>
      </c>
      <c r="B36">
        <v>87</v>
      </c>
      <c r="C36">
        <v>44</v>
      </c>
      <c r="D36">
        <f>Tabla105052[[#This Row],[TOTAL DE FRUTOS ]]-Tabla105052[[#This Row],[FRUTOS ENFERMOS ]]</f>
        <v>43</v>
      </c>
      <c r="E36" s="33">
        <f>((Tabla105052[[#This Row],[TOTAL DE FRUTOS ]]/19)-(Tabla105052[[#This Row],[FRUTOS SANOS]]/19))*27.5</f>
        <v>63.68421052631578</v>
      </c>
      <c r="G36" t="s">
        <v>13</v>
      </c>
      <c r="H36" s="34">
        <v>36.184210526315795</v>
      </c>
      <c r="I36" s="34">
        <v>66.578947368421055</v>
      </c>
      <c r="J36" s="34">
        <v>63.68421052631578</v>
      </c>
    </row>
    <row r="37" spans="1:10" x14ac:dyDescent="0.25">
      <c r="A37" s="30" t="s">
        <v>14</v>
      </c>
      <c r="B37">
        <v>34</v>
      </c>
      <c r="C37">
        <v>18</v>
      </c>
      <c r="D37">
        <f>Tabla105052[[#This Row],[TOTAL DE FRUTOS ]]-Tabla105052[[#This Row],[FRUTOS ENFERMOS ]]</f>
        <v>16</v>
      </c>
      <c r="E37" s="33">
        <f>((Tabla105052[[#This Row],[TOTAL DE FRUTOS ]]/19)-(Tabla105052[[#This Row],[FRUTOS SANOS]]/19))*27.5</f>
        <v>26.05263157894737</v>
      </c>
      <c r="G37" s="30" t="s">
        <v>14</v>
      </c>
      <c r="H37" s="34">
        <v>21.710526315789473</v>
      </c>
      <c r="I37" s="34">
        <v>60.789473684210535</v>
      </c>
      <c r="J37" s="34">
        <v>26.05263157894737</v>
      </c>
    </row>
    <row r="38" spans="1:10" x14ac:dyDescent="0.25">
      <c r="A38" t="s">
        <v>15</v>
      </c>
      <c r="B38">
        <v>31</v>
      </c>
      <c r="C38">
        <v>15</v>
      </c>
      <c r="D38">
        <f>Tabla105052[[#This Row],[TOTAL DE FRUTOS ]]-Tabla105052[[#This Row],[FRUTOS ENFERMOS ]]</f>
        <v>16</v>
      </c>
      <c r="E38" s="33">
        <f>((Tabla105052[[#This Row],[TOTAL DE FRUTOS ]]/19)-(Tabla105052[[#This Row],[FRUTOS SANOS]]/19))*27.5</f>
        <v>21.710526315789473</v>
      </c>
      <c r="G38" t="s">
        <v>15</v>
      </c>
      <c r="H38" s="34">
        <v>8.6842105263157912</v>
      </c>
      <c r="I38" s="34">
        <v>31.842105263157897</v>
      </c>
      <c r="J38" s="34">
        <v>21.710526315789473</v>
      </c>
    </row>
    <row r="39" spans="1:10" x14ac:dyDescent="0.25">
      <c r="A39" s="30" t="s">
        <v>16</v>
      </c>
      <c r="B39">
        <v>26</v>
      </c>
      <c r="C39">
        <v>13</v>
      </c>
      <c r="D39">
        <f>Tabla105052[[#This Row],[TOTAL DE FRUTOS ]]-Tabla105052[[#This Row],[FRUTOS ENFERMOS ]]</f>
        <v>13</v>
      </c>
      <c r="E39" s="33">
        <f>((Tabla105052[[#This Row],[TOTAL DE FRUTOS ]]/19)-(Tabla105052[[#This Row],[FRUTOS SANOS]]/19))*27.5</f>
        <v>18.815789473684212</v>
      </c>
      <c r="G39" s="30" t="s">
        <v>16</v>
      </c>
      <c r="H39" s="34">
        <v>7.2368421052631557</v>
      </c>
      <c r="I39" s="34">
        <v>40.526315789473685</v>
      </c>
      <c r="J39" s="34">
        <v>18.815789473684212</v>
      </c>
    </row>
    <row r="40" spans="1:10" x14ac:dyDescent="0.25">
      <c r="A40" t="s">
        <v>17</v>
      </c>
      <c r="B40">
        <v>17</v>
      </c>
      <c r="C40">
        <v>9</v>
      </c>
      <c r="D40">
        <f>Tabla105052[[#This Row],[TOTAL DE FRUTOS ]]-Tabla105052[[#This Row],[FRUTOS ENFERMOS ]]</f>
        <v>8</v>
      </c>
      <c r="E40" s="33">
        <f>((Tabla105052[[#This Row],[TOTAL DE FRUTOS ]]/19)-(Tabla105052[[#This Row],[FRUTOS SANOS]]/19))*27.5</f>
        <v>13.026315789473685</v>
      </c>
      <c r="G40" t="s">
        <v>17</v>
      </c>
      <c r="H40" s="34">
        <v>2.8947368421052628</v>
      </c>
      <c r="I40" s="34">
        <v>24.605263157894733</v>
      </c>
      <c r="J40" s="34">
        <v>13.026315789473685</v>
      </c>
    </row>
    <row r="41" spans="1:10" x14ac:dyDescent="0.25">
      <c r="A41" s="30" t="s">
        <v>18</v>
      </c>
      <c r="B41">
        <v>25</v>
      </c>
      <c r="C41">
        <v>8</v>
      </c>
      <c r="D41">
        <f>Tabla105052[[#This Row],[TOTAL DE FRUTOS ]]-Tabla105052[[#This Row],[FRUTOS ENFERMOS ]]</f>
        <v>17</v>
      </c>
      <c r="E41" s="33">
        <f>((Tabla105052[[#This Row],[TOTAL DE FRUTOS ]]/19)-(Tabla105052[[#This Row],[FRUTOS SANOS]]/19))*27.5</f>
        <v>11.578947368421055</v>
      </c>
      <c r="G41" s="30" t="s">
        <v>18</v>
      </c>
      <c r="H41" s="34">
        <v>5.7894736842105257</v>
      </c>
      <c r="I41" s="34">
        <v>14.473684210526319</v>
      </c>
      <c r="J41" s="34">
        <v>11.578947368421055</v>
      </c>
    </row>
    <row r="42" spans="1:10" x14ac:dyDescent="0.25">
      <c r="A42" t="s">
        <v>19</v>
      </c>
      <c r="B42">
        <v>21</v>
      </c>
      <c r="C42">
        <v>4</v>
      </c>
      <c r="D42">
        <f>Tabla105052[[#This Row],[TOTAL DE FRUTOS ]]-Tabla105052[[#This Row],[FRUTOS ENFERMOS ]]</f>
        <v>17</v>
      </c>
      <c r="E42" s="33">
        <f>((Tabla105052[[#This Row],[TOTAL DE FRUTOS ]]/19)-(Tabla105052[[#This Row],[FRUTOS SANOS]]/19))*27.5</f>
        <v>5.7894736842105292</v>
      </c>
      <c r="G42" t="s">
        <v>19</v>
      </c>
      <c r="H42" s="34">
        <v>2.8947368421052628</v>
      </c>
      <c r="I42" s="34">
        <v>10.131578947368421</v>
      </c>
      <c r="J42" s="34">
        <v>5.7894736842105292</v>
      </c>
    </row>
    <row r="43" spans="1:10" x14ac:dyDescent="0.25">
      <c r="A43" s="30" t="s">
        <v>20</v>
      </c>
      <c r="B43">
        <v>19</v>
      </c>
      <c r="C43">
        <v>3</v>
      </c>
      <c r="D43">
        <f>Tabla105052[[#This Row],[TOTAL DE FRUTOS ]]-Tabla105052[[#This Row],[FRUTOS ENFERMOS ]]</f>
        <v>16</v>
      </c>
      <c r="E43" s="33">
        <f>((Tabla105052[[#This Row],[TOTAL DE FRUTOS ]]/19)-(Tabla105052[[#This Row],[FRUTOS SANOS]]/19))*27.5</f>
        <v>4.3421052631578956</v>
      </c>
      <c r="G43" s="30" t="s">
        <v>20</v>
      </c>
      <c r="H43" s="34">
        <v>1.4473684210526301</v>
      </c>
      <c r="I43" s="34">
        <v>13.026315789473685</v>
      </c>
      <c r="J43" s="34">
        <v>4.3421052631578956</v>
      </c>
    </row>
    <row r="44" spans="1:10" x14ac:dyDescent="0.25">
      <c r="A44" t="s">
        <v>21</v>
      </c>
      <c r="B44">
        <v>17</v>
      </c>
      <c r="C44">
        <v>2</v>
      </c>
      <c r="D44">
        <f>Tabla105052[[#This Row],[TOTAL DE FRUTOS ]]-Tabla105052[[#This Row],[FRUTOS ENFERMOS ]]</f>
        <v>15</v>
      </c>
      <c r="E44" s="33">
        <f>((Tabla105052[[#This Row],[TOTAL DE FRUTOS ]]/19)-(Tabla105052[[#This Row],[FRUTOS SANOS]]/19))*27.5</f>
        <v>2.8947368421052628</v>
      </c>
      <c r="G44" t="s">
        <v>21</v>
      </c>
      <c r="H44" s="34">
        <v>1.4473684210526301</v>
      </c>
      <c r="I44" s="34">
        <v>5.7894736842105257</v>
      </c>
      <c r="J44" s="34">
        <v>2.8947368421052628</v>
      </c>
    </row>
    <row r="45" spans="1:10" x14ac:dyDescent="0.25">
      <c r="A45" s="30" t="s">
        <v>22</v>
      </c>
      <c r="B45">
        <v>19</v>
      </c>
      <c r="C45">
        <v>2</v>
      </c>
      <c r="D45">
        <f>Tabla105052[[#This Row],[TOTAL DE FRUTOS ]]-Tabla105052[[#This Row],[FRUTOS ENFERMOS ]]</f>
        <v>17</v>
      </c>
      <c r="E45" s="33">
        <f>((Tabla105052[[#This Row],[TOTAL DE FRUTOS ]]/19)-(Tabla105052[[#This Row],[FRUTOS SANOS]]/19))*27.5</f>
        <v>2.8947368421052628</v>
      </c>
      <c r="G45" s="30" t="s">
        <v>22</v>
      </c>
      <c r="H45" s="34">
        <v>1.4473684210526301</v>
      </c>
      <c r="I45" s="34">
        <v>7.2368421052631593</v>
      </c>
      <c r="J45" s="34">
        <v>2.8947368421052628</v>
      </c>
    </row>
    <row r="46" spans="1:10" x14ac:dyDescent="0.25">
      <c r="A46" s="29" t="s">
        <v>23</v>
      </c>
      <c r="B46">
        <v>21</v>
      </c>
      <c r="C46">
        <v>1</v>
      </c>
      <c r="D46">
        <f>Tabla105052[[#This Row],[TOTAL DE FRUTOS ]]-Tabla105052[[#This Row],[FRUTOS ENFERMOS ]]</f>
        <v>20</v>
      </c>
      <c r="E46" s="33">
        <f>((Tabla105052[[#This Row],[TOTAL DE FRUTOS ]]/19)-(Tabla105052[[#This Row],[FRUTOS SANOS]]/19))*27.5</f>
        <v>1.4473684210526361</v>
      </c>
      <c r="G46" s="29" t="s">
        <v>23</v>
      </c>
      <c r="H46" s="34">
        <v>1.4473684210526301</v>
      </c>
      <c r="I46" s="34">
        <v>7.2368421052631557</v>
      </c>
      <c r="J46" s="34">
        <v>1.4473684210526361</v>
      </c>
    </row>
    <row r="47" spans="1:10" x14ac:dyDescent="0.25">
      <c r="B47">
        <f>SUM(B35:B46)</f>
        <v>409</v>
      </c>
      <c r="C47">
        <f t="shared" ref="C47:E47" si="1">SUM(C35:C46)</f>
        <v>174</v>
      </c>
      <c r="D47">
        <f t="shared" si="1"/>
        <v>235</v>
      </c>
      <c r="E47" s="33">
        <f t="shared" si="1"/>
        <v>251.84210526315786</v>
      </c>
      <c r="G47" t="s">
        <v>68</v>
      </c>
      <c r="H47" s="34">
        <f>SUM(Tabla5[El Diamante])</f>
        <v>166.4473684210526</v>
      </c>
      <c r="I47" s="34">
        <f>SUM(Tabla5[[San Pedro 1 ]])</f>
        <v>480.52631578947381</v>
      </c>
      <c r="J47" s="34">
        <f>SUM(Tabla5[[San Pedro 2 ]])</f>
        <v>251.84210526315786</v>
      </c>
    </row>
  </sheetData>
  <mergeCells count="1">
    <mergeCell ref="A3:D3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421C-1A5A-4F3A-9039-CDF6FE6E49DD}">
  <dimension ref="A3:D49"/>
  <sheetViews>
    <sheetView topLeftCell="A34" workbookViewId="0">
      <selection activeCell="F2" sqref="F2"/>
    </sheetView>
  </sheetViews>
  <sheetFormatPr baseColWidth="10" defaultRowHeight="15" x14ac:dyDescent="0.25"/>
  <cols>
    <col min="1" max="1" width="12.140625" customWidth="1"/>
    <col min="2" max="2" width="32.140625" customWidth="1"/>
    <col min="3" max="3" width="31.140625" customWidth="1"/>
    <col min="4" max="4" width="29.42578125" customWidth="1"/>
  </cols>
  <sheetData>
    <row r="3" spans="1:4" x14ac:dyDescent="0.25">
      <c r="A3" t="s">
        <v>57</v>
      </c>
      <c r="B3" t="s">
        <v>55</v>
      </c>
      <c r="C3" t="s">
        <v>54</v>
      </c>
      <c r="D3" t="s">
        <v>53</v>
      </c>
    </row>
    <row r="4" spans="1:4" x14ac:dyDescent="0.25">
      <c r="A4" t="s">
        <v>12</v>
      </c>
      <c r="B4" s="26">
        <v>0.4</v>
      </c>
      <c r="C4" s="26">
        <v>1</v>
      </c>
      <c r="D4" s="26">
        <v>0.8</v>
      </c>
    </row>
    <row r="5" spans="1:4" x14ac:dyDescent="0.25">
      <c r="A5" t="s">
        <v>13</v>
      </c>
      <c r="B5" s="26">
        <v>0.4</v>
      </c>
      <c r="C5" s="26">
        <v>1</v>
      </c>
      <c r="D5" s="26">
        <v>0.8</v>
      </c>
    </row>
    <row r="6" spans="1:4" x14ac:dyDescent="0.25">
      <c r="A6" t="s">
        <v>14</v>
      </c>
      <c r="B6" s="26">
        <v>0.4</v>
      </c>
      <c r="C6" s="26">
        <v>1</v>
      </c>
      <c r="D6" s="26">
        <v>0.8</v>
      </c>
    </row>
    <row r="7" spans="1:4" x14ac:dyDescent="0.25">
      <c r="A7" t="s">
        <v>15</v>
      </c>
      <c r="B7" s="26">
        <v>0.33333333333333331</v>
      </c>
      <c r="C7" s="26">
        <v>1</v>
      </c>
      <c r="D7" s="26">
        <v>0.73333333333333328</v>
      </c>
    </row>
    <row r="8" spans="1:4" x14ac:dyDescent="0.25">
      <c r="A8" t="s">
        <v>16</v>
      </c>
      <c r="B8" s="26">
        <v>0.26666666666666666</v>
      </c>
      <c r="C8" s="26">
        <v>0.73333333333333328</v>
      </c>
      <c r="D8" s="26">
        <v>0.6</v>
      </c>
    </row>
    <row r="9" spans="1:4" x14ac:dyDescent="0.25">
      <c r="A9" t="s">
        <v>17</v>
      </c>
      <c r="B9" s="26">
        <v>0.26666666666666666</v>
      </c>
      <c r="C9" s="26">
        <v>0.73333333333333328</v>
      </c>
      <c r="D9" s="26">
        <v>0.6</v>
      </c>
    </row>
    <row r="10" spans="1:4" x14ac:dyDescent="0.25">
      <c r="A10" t="s">
        <v>18</v>
      </c>
      <c r="B10" s="26">
        <v>0.2</v>
      </c>
      <c r="C10" s="26">
        <v>0.66666666666666663</v>
      </c>
      <c r="D10" s="26">
        <v>0.53333333333333333</v>
      </c>
    </row>
    <row r="11" spans="1:4" x14ac:dyDescent="0.25">
      <c r="A11" t="s">
        <v>19</v>
      </c>
      <c r="B11" s="26">
        <v>0.2</v>
      </c>
      <c r="C11" s="26">
        <v>0.66666666666666663</v>
      </c>
      <c r="D11" s="26">
        <v>0.53333333333333333</v>
      </c>
    </row>
    <row r="12" spans="1:4" x14ac:dyDescent="0.25">
      <c r="A12" t="s">
        <v>20</v>
      </c>
      <c r="B12" s="26">
        <v>0.2</v>
      </c>
      <c r="C12" s="26">
        <v>0.6</v>
      </c>
      <c r="D12" s="26">
        <v>0.4</v>
      </c>
    </row>
    <row r="13" spans="1:4" x14ac:dyDescent="0.25">
      <c r="A13" t="s">
        <v>21</v>
      </c>
      <c r="B13" s="26">
        <v>0.2</v>
      </c>
      <c r="C13" s="26">
        <v>0.53333333333333333</v>
      </c>
      <c r="D13" s="26">
        <v>0.4</v>
      </c>
    </row>
    <row r="14" spans="1:4" x14ac:dyDescent="0.25">
      <c r="A14" t="s">
        <v>22</v>
      </c>
      <c r="B14" s="26">
        <v>0.13333333333333333</v>
      </c>
      <c r="C14" s="26">
        <v>0.53333333333333333</v>
      </c>
      <c r="D14" s="26">
        <v>0.33333333333333331</v>
      </c>
    </row>
    <row r="15" spans="1:4" x14ac:dyDescent="0.25">
      <c r="A15" t="s">
        <v>23</v>
      </c>
      <c r="B15" s="26">
        <v>0.13333333333333333</v>
      </c>
      <c r="C15" s="26">
        <v>0.53333333333333333</v>
      </c>
      <c r="D15" s="26">
        <v>0.33333333333333331</v>
      </c>
    </row>
    <row r="21" spans="1:4" x14ac:dyDescent="0.25">
      <c r="A21" t="s">
        <v>57</v>
      </c>
      <c r="B21" t="s">
        <v>52</v>
      </c>
      <c r="C21" t="s">
        <v>51</v>
      </c>
      <c r="D21" t="s">
        <v>50</v>
      </c>
    </row>
    <row r="22" spans="1:4" x14ac:dyDescent="0.25">
      <c r="A22" t="s">
        <v>12</v>
      </c>
      <c r="B22" s="26">
        <v>0.11422845691382766</v>
      </c>
      <c r="C22" s="27">
        <v>0.31029748283752862</v>
      </c>
      <c r="D22" s="26">
        <v>0.14154589371980678</v>
      </c>
    </row>
    <row r="23" spans="1:4" x14ac:dyDescent="0.25">
      <c r="A23" t="s">
        <v>13</v>
      </c>
      <c r="B23" s="26">
        <v>6.9002695417789764E-2</v>
      </c>
      <c r="C23" s="27">
        <v>0.16148648648648647</v>
      </c>
      <c r="D23" s="26">
        <v>8.9374999999999996E-2</v>
      </c>
    </row>
    <row r="24" spans="1:4" x14ac:dyDescent="0.25">
      <c r="A24" t="s">
        <v>14</v>
      </c>
      <c r="B24" s="26">
        <v>5.4609929078014187E-2</v>
      </c>
      <c r="C24" s="27">
        <v>0.15481171548117154</v>
      </c>
      <c r="D24" s="26">
        <v>6.6094420600858364E-2</v>
      </c>
    </row>
    <row r="25" spans="1:4" x14ac:dyDescent="0.25">
      <c r="A25" t="s">
        <v>15</v>
      </c>
      <c r="B25" s="26">
        <v>3.3333333333333333E-2</v>
      </c>
      <c r="C25" s="27">
        <v>8.9361702127659579E-2</v>
      </c>
      <c r="D25" s="26">
        <v>5.113636363636364E-2</v>
      </c>
    </row>
    <row r="26" spans="1:4" x14ac:dyDescent="0.25">
      <c r="A26" t="s">
        <v>16</v>
      </c>
      <c r="B26" s="26">
        <v>1.8905472636815919E-2</v>
      </c>
      <c r="C26" s="27">
        <v>9.0196078431372548E-2</v>
      </c>
      <c r="D26" s="26">
        <v>5.2413793103448278E-2</v>
      </c>
    </row>
    <row r="27" spans="1:4" x14ac:dyDescent="0.25">
      <c r="A27" t="s">
        <v>17</v>
      </c>
      <c r="B27" s="26">
        <v>6.8965517241379309E-3</v>
      </c>
      <c r="C27" s="27">
        <v>3.4426229508196723E-2</v>
      </c>
      <c r="D27" s="26">
        <v>5.4867256637168141E-2</v>
      </c>
    </row>
    <row r="28" spans="1:4" x14ac:dyDescent="0.25">
      <c r="A28" t="s">
        <v>18</v>
      </c>
      <c r="B28" s="26">
        <v>1.4457831325301205E-2</v>
      </c>
      <c r="C28" s="27">
        <v>4.5999999999999999E-2</v>
      </c>
      <c r="D28" s="26">
        <v>3.4343434343434343E-2</v>
      </c>
    </row>
    <row r="29" spans="1:4" x14ac:dyDescent="0.25">
      <c r="A29" t="s">
        <v>19</v>
      </c>
      <c r="B29" s="26">
        <v>1.1188811188811189E-2</v>
      </c>
      <c r="C29" s="27">
        <v>6.4197530864197536E-2</v>
      </c>
      <c r="D29" s="26">
        <v>3.3766233766233764E-2</v>
      </c>
    </row>
    <row r="30" spans="1:4" x14ac:dyDescent="0.25">
      <c r="A30" t="s">
        <v>20</v>
      </c>
      <c r="B30" s="26">
        <v>1.0447761194029851E-2</v>
      </c>
      <c r="C30" s="27">
        <v>5.7894736842105263E-2</v>
      </c>
      <c r="D30" s="26">
        <v>2.8169014084507043E-2</v>
      </c>
    </row>
    <row r="31" spans="1:4" x14ac:dyDescent="0.25">
      <c r="A31" t="s">
        <v>21</v>
      </c>
      <c r="B31" s="26">
        <v>6.5040650406504065E-3</v>
      </c>
      <c r="C31" s="27">
        <v>3.4375000000000003E-2</v>
      </c>
      <c r="D31" s="26">
        <v>1.7391304347826087E-2</v>
      </c>
    </row>
    <row r="32" spans="1:4" x14ac:dyDescent="0.25">
      <c r="A32" t="s">
        <v>22</v>
      </c>
      <c r="B32" s="26">
        <v>1.0434782608695653E-2</v>
      </c>
      <c r="C32" s="27">
        <v>0.03</v>
      </c>
      <c r="D32" s="26">
        <v>1.7391304347826087E-2</v>
      </c>
    </row>
    <row r="33" spans="1:4" x14ac:dyDescent="0.25">
      <c r="A33" t="s">
        <v>23</v>
      </c>
      <c r="B33" s="26">
        <v>1.0526315789473684E-2</v>
      </c>
      <c r="C33" s="27">
        <v>0.03</v>
      </c>
      <c r="D33" s="26">
        <v>2.4242424242424242E-2</v>
      </c>
    </row>
    <row r="37" spans="1:4" x14ac:dyDescent="0.25">
      <c r="A37" t="s">
        <v>57</v>
      </c>
      <c r="B37" t="s">
        <v>47</v>
      </c>
      <c r="C37" t="s">
        <v>48</v>
      </c>
      <c r="D37" t="s">
        <v>49</v>
      </c>
    </row>
    <row r="38" spans="1:4" x14ac:dyDescent="0.25">
      <c r="A38" t="s">
        <v>12</v>
      </c>
      <c r="B38" s="28">
        <v>0.39393939393939392</v>
      </c>
      <c r="C38" s="28">
        <v>0.87261146496815289</v>
      </c>
      <c r="D38" s="28">
        <v>0.59782608695652173</v>
      </c>
    </row>
    <row r="39" spans="1:4" x14ac:dyDescent="0.25">
      <c r="A39" t="s">
        <v>13</v>
      </c>
      <c r="B39" s="28">
        <v>0.27472527472527475</v>
      </c>
      <c r="C39" s="28">
        <v>0.80701754385964908</v>
      </c>
      <c r="D39" s="28">
        <v>0.50574712643678166</v>
      </c>
    </row>
    <row r="40" spans="1:4" x14ac:dyDescent="0.25">
      <c r="A40" t="s">
        <v>14</v>
      </c>
      <c r="B40" s="28">
        <v>0.34090909090909088</v>
      </c>
      <c r="C40" s="28">
        <v>0.84</v>
      </c>
      <c r="D40" s="28">
        <v>0.52941176470588236</v>
      </c>
    </row>
    <row r="41" spans="1:4" x14ac:dyDescent="0.25">
      <c r="A41" t="s">
        <v>15</v>
      </c>
      <c r="B41" s="28">
        <v>0.15789473684210525</v>
      </c>
      <c r="C41" s="28">
        <v>0.6470588235294118</v>
      </c>
      <c r="D41" s="28">
        <v>0.4838709677419355</v>
      </c>
    </row>
    <row r="42" spans="1:4" x14ac:dyDescent="0.25">
      <c r="A42" t="s">
        <v>16</v>
      </c>
      <c r="B42" s="28">
        <v>0.16129032258064516</v>
      </c>
      <c r="C42" s="28">
        <v>0.66666666666666663</v>
      </c>
      <c r="D42" s="28">
        <v>0.5</v>
      </c>
    </row>
    <row r="43" spans="1:4" x14ac:dyDescent="0.25">
      <c r="A43" t="s">
        <v>17</v>
      </c>
      <c r="B43" s="28">
        <v>0.25</v>
      </c>
      <c r="C43" s="28">
        <v>0.70833333333333337</v>
      </c>
      <c r="D43" s="28">
        <v>0.52941176470588236</v>
      </c>
    </row>
    <row r="44" spans="1:4" x14ac:dyDescent="0.25">
      <c r="A44" t="s">
        <v>18</v>
      </c>
      <c r="B44" s="28">
        <v>0.12121212121212122</v>
      </c>
      <c r="C44" s="28">
        <v>0.4</v>
      </c>
      <c r="D44" s="28">
        <v>0.32</v>
      </c>
    </row>
    <row r="45" spans="1:4" x14ac:dyDescent="0.25">
      <c r="A45" t="s">
        <v>19</v>
      </c>
      <c r="B45" s="28">
        <v>0.11764705882352941</v>
      </c>
      <c r="C45" s="28">
        <v>0.36842105263157893</v>
      </c>
      <c r="D45" s="28">
        <v>0.19047619047619047</v>
      </c>
    </row>
    <row r="46" spans="1:4" x14ac:dyDescent="0.25">
      <c r="A46" t="s">
        <v>20</v>
      </c>
      <c r="B46" s="28">
        <v>7.1428571428571425E-2</v>
      </c>
      <c r="C46" s="28">
        <v>0.34615384615384615</v>
      </c>
      <c r="D46" s="28">
        <v>0.15789473684210525</v>
      </c>
    </row>
    <row r="47" spans="1:4" x14ac:dyDescent="0.25">
      <c r="A47" t="s">
        <v>21</v>
      </c>
      <c r="B47" s="28">
        <v>2.8571428571428571E-2</v>
      </c>
      <c r="C47" s="28">
        <v>0.33333333333333331</v>
      </c>
      <c r="D47" s="28">
        <v>0.11764705882352941</v>
      </c>
    </row>
    <row r="48" spans="1:4" x14ac:dyDescent="0.25">
      <c r="A48" t="s">
        <v>22</v>
      </c>
      <c r="B48" s="28">
        <v>2.8571428571428571E-2</v>
      </c>
      <c r="C48" s="28">
        <v>0.29411764705882354</v>
      </c>
      <c r="D48" s="28">
        <v>0.10526315789473684</v>
      </c>
    </row>
    <row r="49" spans="1:4" x14ac:dyDescent="0.25">
      <c r="A49" t="s">
        <v>23</v>
      </c>
      <c r="B49" s="28">
        <v>2.8571428571428571E-2</v>
      </c>
      <c r="C49" s="28">
        <v>0.18518518518518517</v>
      </c>
      <c r="D49" s="28">
        <v>4.7619047619047616E-2</v>
      </c>
    </row>
  </sheetData>
  <pageMargins left="0.7" right="0.7" top="0.75" bottom="0.75" header="0.3" footer="0.3"/>
  <drawing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INCIDENCIA FINCA EL DIAMANTE</vt:lpstr>
      <vt:lpstr>INCIDENCIA FINCA SAN PEDRO (1)</vt:lpstr>
      <vt:lpstr>INCIDENCIA FINCA SAN PEDRO (2)</vt:lpstr>
      <vt:lpstr>SEVERIDAD EL DIAMANTE </vt:lpstr>
      <vt:lpstr>SEVERIDAD SAN PEDRO  (1)</vt:lpstr>
      <vt:lpstr>SEVERIDAD SAN PEDRO  (2)</vt:lpstr>
      <vt:lpstr>INTENSIDAD EL DIAMANTE</vt:lpstr>
      <vt:lpstr>INTENCIDA SAN PEDRO (1)</vt:lpstr>
      <vt:lpstr>INTENCIDAD SAN PEDRO  (2)</vt:lpstr>
      <vt:lpstr>BENEFICIO PERDIDO</vt:lpstr>
      <vt:lpstr>COMBINACIÓN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corredor</dc:creator>
  <cp:lastModifiedBy>jenny corredor</cp:lastModifiedBy>
  <dcterms:created xsi:type="dcterms:W3CDTF">2025-04-17T18:40:50Z</dcterms:created>
  <dcterms:modified xsi:type="dcterms:W3CDTF">2025-04-30T01:40:17Z</dcterms:modified>
</cp:coreProperties>
</file>